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44F2355-679E-4C8E-A187-36070FC267A0}"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state="hidden"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N13" i="2" l="1"/>
  <c r="O13" i="2"/>
  <c r="P13" i="2"/>
  <c r="Q13" i="2"/>
  <c r="R13" i="2"/>
  <c r="S13" i="2"/>
  <c r="Q9" i="2"/>
  <c r="S478" i="10" l="1"/>
  <c r="S479" i="10"/>
  <c r="R479" i="10"/>
  <c r="R571" i="10" s="1"/>
  <c r="R3326" i="10"/>
  <c r="R2946" i="10"/>
  <c r="R2376" i="10"/>
  <c r="R2091" i="10"/>
  <c r="R1996" i="10"/>
  <c r="R1046" i="10"/>
  <c r="R951" i="10"/>
  <c r="R761" i="10"/>
  <c r="R286" i="10"/>
  <c r="S503" i="10"/>
  <c r="S710" i="10" l="1"/>
  <c r="S761" i="10"/>
  <c r="S571" i="10"/>
  <c r="S2338" i="10"/>
  <c r="S2376" i="10"/>
  <c r="S881" i="10"/>
  <c r="S951" i="10" s="1"/>
  <c r="S2946" i="10"/>
  <c r="S2091" i="10"/>
  <c r="S2053" i="10"/>
  <c r="S1954" i="10"/>
  <c r="S1996" i="10"/>
  <c r="S1046" i="10"/>
  <c r="S196" i="10"/>
  <c r="S286" i="10" s="1"/>
  <c r="S3284" i="10"/>
  <c r="S3326" i="10"/>
  <c r="C42" i="2" l="1"/>
  <c r="D42" i="2"/>
  <c r="E42" i="2"/>
  <c r="F42" i="2"/>
  <c r="G42" i="2"/>
  <c r="H42" i="2"/>
  <c r="I42" i="2"/>
  <c r="J42" i="2"/>
  <c r="K42" i="2"/>
  <c r="L42" i="2"/>
  <c r="M42" i="2"/>
  <c r="N42" i="2"/>
  <c r="O42" i="2"/>
  <c r="P42" i="2"/>
  <c r="Q42" i="2"/>
  <c r="R42" i="2"/>
  <c r="O9" i="2" l="1"/>
  <c r="P9" i="2"/>
  <c r="R9" i="2"/>
  <c r="N9" i="2"/>
  <c r="M29" i="2" l="1" a="1"/>
  <c r="M29" i="2" s="1"/>
  <c r="L29" i="2" a="1"/>
  <c r="L29" i="2" s="1"/>
  <c r="K29" i="2" a="1"/>
  <c r="K29" i="2" s="1"/>
  <c r="J29" i="2" a="1"/>
  <c r="J29" i="2" s="1"/>
  <c r="I29" i="2" a="1"/>
  <c r="I29" i="2" s="1"/>
  <c r="H29" i="2" a="1"/>
  <c r="H29" i="2" s="1"/>
  <c r="G29" i="2" a="1"/>
  <c r="G29" i="2" s="1"/>
  <c r="F29" i="2" a="1"/>
  <c r="F29" i="2" s="1"/>
  <c r="E29" i="2" a="1"/>
  <c r="E29" i="2" s="1"/>
  <c r="D29" i="2" a="1"/>
  <c r="D29" i="2" s="1"/>
  <c r="C29" i="2" a="1"/>
  <c r="C29" i="2" s="1"/>
  <c r="M28" i="2" a="1"/>
  <c r="M28" i="2" s="1"/>
  <c r="L28" i="2" a="1"/>
  <c r="L28" i="2" s="1"/>
  <c r="K28" i="2" a="1"/>
  <c r="K28" i="2" s="1"/>
  <c r="J28" i="2" a="1"/>
  <c r="J28" i="2" s="1"/>
  <c r="I28" i="2" a="1"/>
  <c r="I28" i="2" s="1"/>
  <c r="H28" i="2" a="1"/>
  <c r="H28" i="2" s="1"/>
  <c r="G28" i="2" a="1"/>
  <c r="G28" i="2" s="1"/>
  <c r="F28" i="2" a="1"/>
  <c r="F28" i="2" s="1"/>
  <c r="E28" i="2" a="1"/>
  <c r="E28" i="2" s="1"/>
  <c r="D28" i="2" a="1"/>
  <c r="D28" i="2" s="1"/>
  <c r="C28" i="2" a="1"/>
  <c r="C28" i="2" s="1"/>
  <c r="M27" i="2" a="1"/>
  <c r="M27" i="2" s="1"/>
  <c r="L27" i="2" a="1"/>
  <c r="L27" i="2" s="1"/>
  <c r="K27" i="2" a="1"/>
  <c r="K27" i="2" s="1"/>
  <c r="J27" i="2" a="1"/>
  <c r="J27" i="2" s="1"/>
  <c r="I27" i="2" a="1"/>
  <c r="I27" i="2" s="1"/>
  <c r="H27" i="2" a="1"/>
  <c r="H27" i="2" s="1"/>
  <c r="G27" i="2" a="1"/>
  <c r="G27" i="2" s="1"/>
  <c r="F27" i="2" a="1"/>
  <c r="F27" i="2" s="1"/>
  <c r="E27" i="2" a="1"/>
  <c r="E27" i="2" s="1"/>
  <c r="D27" i="2" a="1"/>
  <c r="D27" i="2" s="1"/>
  <c r="C27" i="2" a="1"/>
  <c r="C27"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M21" i="2" a="1"/>
  <c r="M21" i="2" s="1"/>
  <c r="L21" i="2" a="1"/>
  <c r="L21" i="2" s="1"/>
  <c r="K21" i="2" a="1"/>
  <c r="K21" i="2" s="1"/>
  <c r="J21" i="2" a="1"/>
  <c r="J21" i="2" s="1"/>
  <c r="I21" i="2" a="1"/>
  <c r="I21" i="2" s="1"/>
  <c r="H21" i="2" a="1"/>
  <c r="H21" i="2" s="1"/>
  <c r="G21" i="2" a="1"/>
  <c r="G21" i="2" s="1"/>
  <c r="F21" i="2" a="1"/>
  <c r="F21" i="2" s="1"/>
  <c r="E21" i="2" a="1"/>
  <c r="E21" i="2" s="1"/>
  <c r="D21" i="2" a="1"/>
  <c r="D21" i="2" s="1"/>
  <c r="C21" i="2" a="1"/>
  <c r="C21" i="2" s="1"/>
  <c r="M18" i="2" a="1"/>
  <c r="M18" i="2" s="1"/>
  <c r="L18" i="2" a="1"/>
  <c r="L18" i="2" s="1"/>
  <c r="K18" i="2" a="1"/>
  <c r="K18" i="2" s="1"/>
  <c r="J18" i="2" a="1"/>
  <c r="J18" i="2" s="1"/>
  <c r="I18" i="2" a="1"/>
  <c r="I18" i="2" s="1"/>
  <c r="H18" i="2" a="1"/>
  <c r="H18" i="2" s="1"/>
  <c r="G18" i="2" a="1"/>
  <c r="G18" i="2" s="1"/>
  <c r="F18" i="2" a="1"/>
  <c r="F18" i="2" s="1"/>
  <c r="E18" i="2" a="1"/>
  <c r="E18" i="2" s="1"/>
  <c r="D18" i="2" a="1"/>
  <c r="D18" i="2" s="1"/>
  <c r="C18" i="2" a="1"/>
  <c r="C18" i="2" s="1"/>
  <c r="M17" i="2" a="1"/>
  <c r="M17" i="2" s="1"/>
  <c r="L17" i="2" a="1"/>
  <c r="L17" i="2" s="1"/>
  <c r="K17" i="2" a="1"/>
  <c r="K17" i="2" s="1"/>
  <c r="J17" i="2" a="1"/>
  <c r="J17" i="2" s="1"/>
  <c r="I17" i="2" a="1"/>
  <c r="I17" i="2" s="1"/>
  <c r="H17" i="2" a="1"/>
  <c r="H17" i="2" s="1"/>
  <c r="G17" i="2" a="1"/>
  <c r="G17" i="2" s="1"/>
  <c r="F17" i="2" a="1"/>
  <c r="F17" i="2" s="1"/>
  <c r="E17" i="2" a="1"/>
  <c r="E17" i="2" s="1"/>
  <c r="D17" i="2" a="1"/>
  <c r="D17" i="2" s="1"/>
  <c r="C17" i="2" a="1"/>
  <c r="C17" i="2" s="1"/>
  <c r="M15" i="2" a="1"/>
  <c r="M15" i="2" s="1"/>
  <c r="L15" i="2" a="1"/>
  <c r="L15" i="2" s="1"/>
  <c r="K15" i="2" a="1"/>
  <c r="K15" i="2" s="1"/>
  <c r="J15" i="2" a="1"/>
  <c r="J15" i="2" s="1"/>
  <c r="I15" i="2" a="1"/>
  <c r="I15" i="2" s="1"/>
  <c r="H15" i="2" a="1"/>
  <c r="H15" i="2" s="1"/>
  <c r="G15" i="2" a="1"/>
  <c r="G15" i="2" s="1"/>
  <c r="F15" i="2" a="1"/>
  <c r="F15" i="2" s="1"/>
  <c r="E15" i="2" a="1"/>
  <c r="E15" i="2" s="1"/>
  <c r="D15" i="2" a="1"/>
  <c r="D15" i="2" s="1"/>
  <c r="C15" i="2" a="1"/>
  <c r="C15" i="2" s="1"/>
  <c r="M13" i="2" a="1"/>
  <c r="M13" i="2" s="1"/>
  <c r="L13" i="2" a="1"/>
  <c r="L13" i="2" s="1"/>
  <c r="K13" i="2" a="1"/>
  <c r="K13" i="2" s="1"/>
  <c r="J13" i="2" a="1"/>
  <c r="J13" i="2" s="1"/>
  <c r="I13" i="2" a="1"/>
  <c r="I13" i="2" s="1"/>
  <c r="H13" i="2" a="1"/>
  <c r="H13" i="2" s="1"/>
  <c r="G13" i="2" a="1"/>
  <c r="G13" i="2" s="1"/>
  <c r="F13" i="2" a="1"/>
  <c r="F13" i="2" s="1"/>
  <c r="E13" i="2" a="1"/>
  <c r="E13" i="2" s="1"/>
  <c r="D13" i="2" a="1"/>
  <c r="D13" i="2" s="1"/>
  <c r="C13" i="2" a="1"/>
  <c r="C13" i="2" s="1"/>
  <c r="M11" i="2" a="1"/>
  <c r="M11" i="2" s="1"/>
  <c r="L11" i="2" a="1"/>
  <c r="L11" i="2" s="1"/>
  <c r="K11" i="2" a="1"/>
  <c r="K11" i="2" s="1"/>
  <c r="J11" i="2" a="1"/>
  <c r="J11" i="2" s="1"/>
  <c r="I11" i="2" a="1"/>
  <c r="I11" i="2" s="1"/>
  <c r="H11" i="2" a="1"/>
  <c r="H11" i="2" s="1"/>
  <c r="G11" i="2" a="1"/>
  <c r="G11" i="2" s="1"/>
  <c r="F11" i="2" a="1"/>
  <c r="F11" i="2" s="1"/>
  <c r="E11" i="2" a="1"/>
  <c r="E11" i="2" s="1"/>
  <c r="D11" i="2" a="1"/>
  <c r="D11" i="2" s="1"/>
  <c r="C11" i="2" a="1"/>
  <c r="C11" i="2" s="1"/>
  <c r="M10" i="2" a="1"/>
  <c r="M10" i="2" s="1"/>
  <c r="L10" i="2" a="1"/>
  <c r="L10" i="2" s="1"/>
  <c r="K10" i="2" a="1"/>
  <c r="K10" i="2" s="1"/>
  <c r="J10" i="2" a="1"/>
  <c r="J10" i="2" s="1"/>
  <c r="I10" i="2" a="1"/>
  <c r="I10" i="2" s="1"/>
  <c r="H10" i="2" a="1"/>
  <c r="H10" i="2" s="1"/>
  <c r="G10" i="2" a="1"/>
  <c r="G10" i="2" s="1"/>
  <c r="F10" i="2" a="1"/>
  <c r="F10" i="2" s="1"/>
  <c r="E10" i="2" a="1"/>
  <c r="E10" i="2" s="1"/>
  <c r="D10" i="2" a="1"/>
  <c r="D10" i="2" s="1"/>
  <c r="C10" i="2" a="1"/>
  <c r="C10" i="2" s="1"/>
  <c r="M9" i="2" a="1"/>
  <c r="M9" i="2" s="1"/>
  <c r="L9" i="2" a="1"/>
  <c r="L9" i="2" s="1"/>
  <c r="K9" i="2" a="1"/>
  <c r="K9" i="2" s="1"/>
  <c r="J9" i="2" a="1"/>
  <c r="J9" i="2" s="1"/>
  <c r="I9" i="2" a="1"/>
  <c r="I9" i="2" s="1"/>
  <c r="H9" i="2" a="1"/>
  <c r="H9" i="2" s="1"/>
  <c r="G9" i="2" a="1"/>
  <c r="G9" i="2" s="1"/>
  <c r="F9" i="2" a="1"/>
  <c r="F9" i="2" s="1"/>
  <c r="E9" i="2" a="1"/>
  <c r="E9" i="2" s="1"/>
  <c r="D9" i="2" a="1"/>
  <c r="D9" i="2" s="1"/>
  <c r="C9" i="2" a="1"/>
  <c r="C9" i="2" s="1"/>
  <c r="M7" i="2" a="1"/>
  <c r="M7" i="2" s="1"/>
  <c r="L7" i="2" a="1"/>
  <c r="L7" i="2" s="1"/>
  <c r="K7" i="2" a="1"/>
  <c r="K7" i="2" s="1"/>
  <c r="J7" i="2" a="1"/>
  <c r="J7" i="2" s="1"/>
  <c r="I7" i="2" a="1"/>
  <c r="I7" i="2" s="1"/>
  <c r="H7" i="2" a="1"/>
  <c r="H7" i="2" s="1"/>
  <c r="G7" i="2" a="1"/>
  <c r="G7" i="2" s="1"/>
  <c r="F7" i="2" a="1"/>
  <c r="F7" i="2" s="1"/>
  <c r="E7" i="2" a="1"/>
  <c r="E7" i="2" s="1"/>
  <c r="D7" i="2" a="1"/>
  <c r="D7" i="2" s="1"/>
  <c r="C7" i="2" a="1"/>
  <c r="C7" i="2" s="1"/>
  <c r="M6" i="2" a="1"/>
  <c r="M6" i="2" s="1"/>
  <c r="L6" i="2" a="1"/>
  <c r="L6" i="2" s="1"/>
  <c r="K6" i="2" a="1"/>
  <c r="K6" i="2" s="1"/>
  <c r="J6" i="2" a="1"/>
  <c r="J6" i="2" s="1"/>
  <c r="I6" i="2" a="1"/>
  <c r="I6" i="2" s="1"/>
  <c r="H6" i="2" a="1"/>
  <c r="H6" i="2" s="1"/>
  <c r="G6" i="2" a="1"/>
  <c r="G6" i="2" s="1"/>
  <c r="F6" i="2" a="1"/>
  <c r="F6" i="2" s="1"/>
  <c r="E6" i="2" a="1"/>
  <c r="E6" i="2" s="1"/>
  <c r="D6" i="2" a="1"/>
  <c r="D6" i="2" s="1"/>
  <c r="C6" i="2" a="1"/>
  <c r="C6"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<sst xmlns="http://schemas.openxmlformats.org/spreadsheetml/2006/main" count="525" uniqueCount="223">
  <si>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</si>
  <si>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</si>
  <si>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</si>
  <si>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</si>
  <si>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</si>
  <si>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</si>
  <si>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</si>
  <si>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</si>
  <si>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</si>
  <si>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</si>
  <si>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</si>
  <si>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</si>
  <si>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</si>
  <si>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</si>
  <si>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</si>
  <si>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</si>
  <si>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</si>
  <si>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</si>
  <si>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</si>
  <si>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</si>
  <si>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</si>
  <si>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</si>
  <si>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</si>
  <si>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</si>
  <si>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</si>
  <si>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</si>
  <si>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</si>
  <si>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</si>
  <si>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</si>
  <si>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</si>
  <si>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</si>
  <si>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</si>
  <si>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</si>
  <si>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</si>
  <si>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</si>
  <si>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</si>
  <si>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</si>
  <si>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</si>
  <si>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</si>
  <si>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</si>
  <si>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</si>
  <si>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</si>
  <si>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</si>
  <si>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</si>
  <si>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</si>
  <si>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</si>
  <si>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</si>
  <si>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</si>
  <si>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</si>
  <si>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</si>
  <si>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</si>
  <si>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</si>
  <si>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</si>
  <si>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</si>
  <si>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</si>
  <si>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</si>
  <si>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</si>
  <si>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</si>
  <si>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</si>
  <si>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</si>
  <si>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</si>
  <si>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</si>
  <si>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</si>
  <si>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</si>
  <si>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</si>
  <si>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</si>
  <si>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</si>
  <si>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</si>
  <si>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</si>
  <si>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</si>
  <si>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</si>
  <si>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</si>
  <si>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</si>
  <si>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</si>
  <si>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</si>
  <si>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</si>
  <si>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</si>
  <si>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</si>
  <si>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</si>
  <si>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</si>
  <si>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</si>
  <si>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</si>
  <si>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</si>
  <si>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</si>
  <si>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</si>
  <si>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</si>
  <si>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</si>
  <si>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</si>
  <si>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</si>
  <si>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</si>
  <si>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</si>
  <si>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</si>
  <si>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</si>
  <si>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</si>
  <si>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</si>
  <si>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</si>
  <si>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</si>
  <si>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</si>
  <si>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</si>
  <si>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</si>
  <si>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</si>
  <si>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</si>
  <si>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</si>
  <si>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</si>
  <si>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</si>
  <si>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</si>
  <si>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</si>
  <si>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</si>
  <si>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</si>
  <si>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</si>
  <si>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</si>
  <si>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</si>
  <si>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</si>
  <si>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</si>
  <si>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</si>
  <si>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</si>
  <si>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</si>
  <si>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</si>
  <si>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</si>
  <si>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</si>
  <si>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</si>
  <si>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</si>
  <si>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</si>
  <si>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</si>
  <si>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</si>
  <si>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</si>
  <si>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</si>
  <si>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</si>
  <si>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</si>
  <si>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</si>
  <si>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</si>
  <si>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</si>
  <si>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</si>
  <si>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</si>
  <si>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</si>
  <si>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</si>
  <si>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</si>
  <si>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</si>
  <si>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</si>
  <si>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</si>
  <si>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</si>
  <si>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</si>
  <si>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</si>
  <si>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</si>
  <si>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</si>
  <si>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</si>
  <si>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</si>
  <si>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</si>
  <si>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</si>
  <si>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</si>
  <si>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</si>
  <si>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</si>
  <si>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</si>
  <si>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</si>
  <si>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</si>
  <si>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</si>
  <si>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</si>
  <si>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</si>
  <si>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</si>
  <si>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</si>
  <si>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</si>
  <si>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</si>
  <si>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</si>
  <si>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</si>
  <si>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</si>
  <si>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</si>
  <si>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</si>
  <si>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</si>
  <si>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</si>
  <si>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</si>
  <si>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</si>
  <si>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</si>
  <si>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</si>
  <si>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</si>
  <si>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</si>
  <si>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</si>
  <si>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</si>
  <si>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</si>
  <si>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</si>
  <si>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</si>
  <si>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</si>
  <si>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</si>
  <si>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</si>
  <si>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</si>
  <si>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</si>
  <si>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</si>
  <si>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</si>
  <si>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</si>
  <si>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</si>
  <si>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</si>
  <si>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</si>
  <si>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</si>
  <si>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</si>
  <si>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</si>
  <si>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</si>
  <si>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</si>
  <si>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</si>
  <si>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</si>
  <si>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</si>
  <si>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</si>
  <si>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</si>
  <si>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</si>
  <si>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</si>
  <si>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</si>
  <si>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</si>
  <si>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</si>
  <si>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</si>
  <si>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</si>
  <si>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</si>
  <si>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</si>
  <si>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</si>
  <si>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</si>
  <si>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</si>
  <si>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</si>
  <si>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</si>
  <si>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</si>
  <si>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</si>
  <si>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</si>
  <si>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</si>
  <si>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Personalaufwand  [in Euro]</t>
  </si>
  <si>
    <t>Stadtwerke Dachau</t>
  </si>
  <si>
    <t>Leichtfahrzeuge</t>
  </si>
  <si>
    <t>Schwerfahrzeuge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</si>
</sst>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F-CO/02_MF-CO_allgemein/04%20Regulierung/1%20Strom/08%20Genereller%20sektoraler%20Produktivit&#228;tsfaktor/GSP%202018/01_EHB%20endg&#252;ltig/XGS_Dachau_V2a_Nachtrag%20-%20V_BNetz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ternehmensdaten"/>
      <sheetName val="Erläuterungen_Datenabfrage"/>
      <sheetName val="Datenabfrage"/>
      <sheetName val="Erläuterungen_Strukturdaten"/>
      <sheetName val="Strukturdaten"/>
      <sheetName val="Erläuterungen_SAV"/>
      <sheetName val="Netzbetreiber_SAV"/>
      <sheetName val="Verpächter_SAV"/>
    </sheetNames>
    <sheetDataSet>
      <sheetData sheetId="0" refreshError="1"/>
      <sheetData sheetId="1" refreshError="1"/>
      <sheetData sheetId="2">
        <row r="5">
          <cell r="C5">
            <v>2006</v>
          </cell>
          <cell r="D5">
            <v>2007</v>
          </cell>
          <cell r="E5">
            <v>2008</v>
          </cell>
          <cell r="F5">
            <v>2009</v>
          </cell>
          <cell r="G5">
            <v>2010</v>
          </cell>
          <cell r="H5">
            <v>2011</v>
          </cell>
          <cell r="I5">
            <v>2012</v>
          </cell>
          <cell r="J5">
            <v>2013</v>
          </cell>
          <cell r="K5">
            <v>2014</v>
          </cell>
          <cell r="L5">
            <v>2015</v>
          </cell>
          <cell r="M5">
            <v>2016</v>
          </cell>
          <cell r="N5">
            <v>2017</v>
          </cell>
        </row>
        <row r="7">
          <cell r="B7" t="str">
            <v>Tatsächlich geleistete Stunden des Personals [in h]</v>
          </cell>
          <cell r="C7">
            <v>22880</v>
          </cell>
          <cell r="D7">
            <v>26400</v>
          </cell>
          <cell r="E7">
            <v>28160</v>
          </cell>
          <cell r="F7">
            <v>28160</v>
          </cell>
          <cell r="G7">
            <v>29920</v>
          </cell>
          <cell r="H7">
            <v>31680</v>
          </cell>
          <cell r="I7">
            <v>29920</v>
          </cell>
          <cell r="J7">
            <v>29920</v>
          </cell>
          <cell r="K7">
            <v>29920</v>
          </cell>
          <cell r="L7">
            <v>26400</v>
          </cell>
          <cell r="M7">
            <v>24640</v>
          </cell>
          <cell r="N7">
            <v>24640</v>
          </cell>
        </row>
        <row r="8">
          <cell r="B8" t="str">
            <v>Anzahl Personal (umgerechnet in Vollzeitkräfte)</v>
          </cell>
          <cell r="C8">
            <v>13</v>
          </cell>
          <cell r="D8">
            <v>15</v>
          </cell>
          <cell r="E8">
            <v>16</v>
          </cell>
          <cell r="F8">
            <v>16</v>
          </cell>
          <cell r="G8">
            <v>17</v>
          </cell>
          <cell r="H8">
            <v>18</v>
          </cell>
          <cell r="I8">
            <v>17</v>
          </cell>
          <cell r="J8">
            <v>17</v>
          </cell>
          <cell r="K8">
            <v>17</v>
          </cell>
          <cell r="L8">
            <v>15</v>
          </cell>
          <cell r="M8">
            <v>14</v>
          </cell>
          <cell r="N8">
            <v>14</v>
          </cell>
        </row>
        <row r="9">
          <cell r="B9" t="str">
            <v>Gesamtleístung im Geschäftsjahr</v>
          </cell>
        </row>
        <row r="10">
          <cell r="B10" t="str">
            <v>Umsatz [in Euro]</v>
          </cell>
          <cell r="C10">
            <v>8287555.8199999994</v>
          </cell>
          <cell r="D10">
            <v>7547262.0600000005</v>
          </cell>
          <cell r="E10">
            <v>8000805.9300000006</v>
          </cell>
          <cell r="F10">
            <v>7500546.8199999994</v>
          </cell>
          <cell r="G10">
            <v>7543105.2199999988</v>
          </cell>
          <cell r="H10">
            <v>7207938.2500000037</v>
          </cell>
          <cell r="I10">
            <v>7750455.1399999987</v>
          </cell>
          <cell r="J10">
            <v>10061459.859999999</v>
          </cell>
          <cell r="K10">
            <v>9232742.0000000037</v>
          </cell>
          <cell r="L10">
            <v>9629497.2599999979</v>
          </cell>
          <cell r="M10">
            <v>10305173.59</v>
          </cell>
          <cell r="N10">
            <v>14195680.029999999</v>
          </cell>
        </row>
        <row r="11">
          <cell r="B11" t="str">
            <v>davon Umsatzsteuer, Stromsteuer, gesetzliche Umlagen [in Euro]</v>
          </cell>
          <cell r="C11">
            <v>1733669.98</v>
          </cell>
          <cell r="D11">
            <v>1619376.7399999998</v>
          </cell>
          <cell r="E11">
            <v>1580531.83</v>
          </cell>
          <cell r="F11">
            <v>1617651.3600000003</v>
          </cell>
          <cell r="G11">
            <v>1535582.8499999999</v>
          </cell>
          <cell r="H11">
            <v>1398903.8499999992</v>
          </cell>
          <cell r="I11">
            <v>1443977.02</v>
          </cell>
          <cell r="J11">
            <v>2296284.1399999997</v>
          </cell>
          <cell r="K11">
            <v>2153338.6099999994</v>
          </cell>
          <cell r="L11">
            <v>1894465.0299999998</v>
          </cell>
          <cell r="M11">
            <v>2664073.8800000004</v>
          </cell>
          <cell r="N11">
            <v>4518014.2299999995</v>
          </cell>
        </row>
        <row r="12">
          <cell r="B12" t="str">
            <v>Umsatz (ohne Umsatzsteuer, ohne Stromsteuer, ohne gesetzlichen Umlagen) [in Euro]</v>
          </cell>
          <cell r="C12">
            <v>6553885.8399999999</v>
          </cell>
          <cell r="D12">
            <v>5927885.3200000003</v>
          </cell>
          <cell r="E12">
            <v>6420274.1000000006</v>
          </cell>
          <cell r="F12">
            <v>5882895.459999999</v>
          </cell>
          <cell r="G12">
            <v>6007522.3699999992</v>
          </cell>
          <cell r="H12">
            <v>5809034.4000000041</v>
          </cell>
          <cell r="I12">
            <v>6306478.1199999992</v>
          </cell>
          <cell r="J12">
            <v>7765175.7199999997</v>
          </cell>
          <cell r="K12">
            <v>7079403.3900000043</v>
          </cell>
          <cell r="L12">
            <v>7735032.2299999986</v>
          </cell>
          <cell r="M12">
            <v>7641099.709999999</v>
          </cell>
          <cell r="N12">
            <v>9677665.8000000007</v>
          </cell>
        </row>
        <row r="13">
          <cell r="B13" t="str">
            <v>Bestandsveränderung an unfertigen und fertigen Erzeugnissen aus eigener Produktion [in Euro]</v>
          </cell>
        </row>
        <row r="14">
          <cell r="B14" t="str">
            <v>Aktivierte Eigenleistungen [in Euro]</v>
          </cell>
          <cell r="C14">
            <v>54064.42</v>
          </cell>
          <cell r="D14">
            <v>118586.35</v>
          </cell>
          <cell r="E14">
            <v>88369.05</v>
          </cell>
          <cell r="F14">
            <v>81508.5</v>
          </cell>
          <cell r="G14">
            <v>42372.19</v>
          </cell>
          <cell r="H14">
            <v>167058.87</v>
          </cell>
          <cell r="I14">
            <v>186336.06000000003</v>
          </cell>
          <cell r="J14">
            <v>146477.14000000001</v>
          </cell>
          <cell r="K14">
            <v>77002.97</v>
          </cell>
          <cell r="L14">
            <v>178448.92</v>
          </cell>
          <cell r="M14">
            <v>167068.96</v>
          </cell>
          <cell r="N14">
            <v>125981.06</v>
          </cell>
        </row>
        <row r="15">
          <cell r="B15" t="str">
            <v>Fremdbezogene Roh-, Hilfs- und Betriebsstoffe (ohne gesetzliche Umlagen)*</v>
          </cell>
        </row>
        <row r="16">
          <cell r="B16" t="str">
            <v>Aufwendungen für Roh-, Hilfs- und Betriebsstoffe [in Euro]</v>
          </cell>
          <cell r="C16">
            <v>1719241.77</v>
          </cell>
          <cell r="D16">
            <v>667039.7799999998</v>
          </cell>
          <cell r="E16">
            <v>632877.07999999984</v>
          </cell>
          <cell r="F16">
            <v>56873.580000000409</v>
          </cell>
          <cell r="G16">
            <v>549839.5700000003</v>
          </cell>
          <cell r="H16">
            <v>659940.85000000009</v>
          </cell>
          <cell r="I16">
            <v>708372.44999999949</v>
          </cell>
          <cell r="J16">
            <v>534381.37000000081</v>
          </cell>
          <cell r="K16">
            <v>344555.34000000055</v>
          </cell>
          <cell r="L16">
            <v>735517.73000000056</v>
          </cell>
          <cell r="M16">
            <v>941920.39000000048</v>
          </cell>
          <cell r="N16">
            <v>781007.86000000034</v>
          </cell>
        </row>
        <row r="17">
          <cell r="B17" t="str">
            <v>davon Aufwendungen für vermiedene Netzentgelte (§ 18 StromNEV) [in Euro]</v>
          </cell>
          <cell r="C17">
            <v>182987.3600000001</v>
          </cell>
          <cell r="D17">
            <v>199632.46999999986</v>
          </cell>
          <cell r="E17">
            <v>269082.55999999982</v>
          </cell>
          <cell r="F17">
            <v>54583.69000000041</v>
          </cell>
          <cell r="G17">
            <v>115858.53000000026</v>
          </cell>
          <cell r="H17">
            <v>119705.08000000007</v>
          </cell>
          <cell r="I17">
            <v>166477.24999999953</v>
          </cell>
          <cell r="J17">
            <v>250260.06000000052</v>
          </cell>
          <cell r="K17">
            <v>107616.31000000052</v>
          </cell>
          <cell r="L17">
            <v>455979.59000000032</v>
          </cell>
          <cell r="M17">
            <v>483813.95000000019</v>
          </cell>
          <cell r="N17">
            <v>356722.72</v>
          </cell>
        </row>
        <row r="18">
          <cell r="B18" t="str">
            <v>Aufwand/Ertrag (ohne gesetzliche Umlagen)*</v>
          </cell>
        </row>
        <row r="19">
          <cell r="B19" t="str">
            <v>Personalaufwand  [in Euro]</v>
          </cell>
          <cell r="C19">
            <v>769032.85000000009</v>
          </cell>
          <cell r="D19">
            <v>852351.25</v>
          </cell>
          <cell r="E19">
            <v>927096.12</v>
          </cell>
          <cell r="F19">
            <v>927255.2</v>
          </cell>
          <cell r="G19">
            <v>976242.75</v>
          </cell>
          <cell r="H19">
            <v>1019196.48</v>
          </cell>
          <cell r="I19">
            <v>949634.42999999993</v>
          </cell>
          <cell r="J19">
            <v>981163.94</v>
          </cell>
          <cell r="K19">
            <v>995658.14</v>
          </cell>
          <cell r="L19">
            <v>909619.75</v>
          </cell>
          <cell r="M19">
            <v>791758.70000000007</v>
          </cell>
          <cell r="N19">
            <v>921784.68</v>
          </cell>
        </row>
        <row r="20">
          <cell r="B20" t="str">
            <v>Aufwendungen für bezogene Leistungen [in Euro]</v>
          </cell>
          <cell r="C20">
            <v>1594375.69</v>
          </cell>
          <cell r="D20">
            <v>1596018.17</v>
          </cell>
          <cell r="E20">
            <v>1662717.9200000002</v>
          </cell>
          <cell r="F20">
            <v>1856633.84</v>
          </cell>
          <cell r="G20">
            <v>1668843.28</v>
          </cell>
          <cell r="H20">
            <v>1707028.9200000002</v>
          </cell>
          <cell r="I20">
            <v>1707319.0300000003</v>
          </cell>
          <cell r="J20">
            <v>2412008.09</v>
          </cell>
          <cell r="K20">
            <v>2616705.09</v>
          </cell>
          <cell r="L20">
            <v>2415731.06</v>
          </cell>
          <cell r="M20">
            <v>2727548.9299999997</v>
          </cell>
          <cell r="N20">
            <v>3982303.11</v>
          </cell>
        </row>
        <row r="21">
          <cell r="B21" t="str">
            <v>davon Aufwendungen für überlassene Netzinfrastruktur [in Euro]</v>
          </cell>
        </row>
        <row r="22">
          <cell r="B22" t="str">
            <v>davon Aufwendungen für vorgelagerte Netze [in Euro]</v>
          </cell>
          <cell r="C22">
            <v>1028654.0499999999</v>
          </cell>
          <cell r="D22">
            <v>1153235.94</v>
          </cell>
          <cell r="E22">
            <v>1382484.6</v>
          </cell>
          <cell r="F22">
            <v>1462958.01</v>
          </cell>
          <cell r="G22">
            <v>1615470.88</v>
          </cell>
          <cell r="H22">
            <v>1452676.26</v>
          </cell>
          <cell r="I22">
            <v>1651908.83</v>
          </cell>
          <cell r="J22">
            <v>2265656.17</v>
          </cell>
          <cell r="K22">
            <v>2462470.21</v>
          </cell>
          <cell r="L22">
            <v>2223046.5299999998</v>
          </cell>
          <cell r="M22">
            <v>2397190.59</v>
          </cell>
          <cell r="N22">
            <v>3541097.25</v>
          </cell>
        </row>
        <row r="23">
          <cell r="B23" t="str">
            <v>Sonstige betriebliche Aufwendungen [in Euro]</v>
          </cell>
          <cell r="C23">
            <v>2453595.88</v>
          </cell>
          <cell r="D23">
            <v>2678975.4500000002</v>
          </cell>
          <cell r="E23">
            <v>3698705.37</v>
          </cell>
          <cell r="F23">
            <v>2880906.3</v>
          </cell>
          <cell r="G23">
            <v>3114250.7693894403</v>
          </cell>
          <cell r="H23">
            <v>3242957.1950834701</v>
          </cell>
          <cell r="I23">
            <v>3217658.3706699996</v>
          </cell>
          <cell r="J23">
            <v>4078105.58341</v>
          </cell>
          <cell r="K23">
            <v>3370248.1026699999</v>
          </cell>
          <cell r="L23">
            <v>3593107.1929299999</v>
          </cell>
          <cell r="M23">
            <v>3516960.3183599999</v>
          </cell>
          <cell r="N23">
            <v>3736019.58</v>
          </cell>
        </row>
        <row r="24">
          <cell r="B24" t="str">
            <v>davon Konzessionsabgaben [in Euro]</v>
          </cell>
          <cell r="C24">
            <v>1303513.83</v>
          </cell>
          <cell r="D24">
            <v>1322856.25</v>
          </cell>
          <cell r="E24">
            <v>1354286.25</v>
          </cell>
          <cell r="F24">
            <v>1357296.19</v>
          </cell>
          <cell r="G24">
            <v>1371858.52</v>
          </cell>
          <cell r="H24">
            <v>1354077.46</v>
          </cell>
          <cell r="I24">
            <v>1336371.95</v>
          </cell>
          <cell r="J24">
            <v>1382121.19</v>
          </cell>
          <cell r="K24">
            <v>1325224.92</v>
          </cell>
          <cell r="L24">
            <v>1333416.82</v>
          </cell>
          <cell r="M24">
            <v>1313848.42</v>
          </cell>
          <cell r="N24">
            <v>1297047.3899999999</v>
          </cell>
        </row>
        <row r="25">
          <cell r="B25" t="str">
            <v>davon Aufwendungen für Netzkauf [in Euro]</v>
          </cell>
        </row>
        <row r="26">
          <cell r="B26" t="str">
            <v>Abschreibungen auf immaterielle Vermögensgegenstände des Anlagevermögens und Sachanlagen [in Euro]</v>
          </cell>
          <cell r="C26">
            <v>810676.63</v>
          </cell>
          <cell r="D26">
            <v>734979.8</v>
          </cell>
          <cell r="E26">
            <v>653879.51</v>
          </cell>
          <cell r="F26">
            <v>602833.11</v>
          </cell>
          <cell r="G26">
            <v>530957.07999999984</v>
          </cell>
          <cell r="H26">
            <v>545517.52</v>
          </cell>
          <cell r="I26">
            <v>607654.91</v>
          </cell>
          <cell r="J26">
            <v>832746.10000000009</v>
          </cell>
          <cell r="K26">
            <v>761035</v>
          </cell>
          <cell r="L26">
            <v>778520.08</v>
          </cell>
          <cell r="M26">
            <v>760344.52</v>
          </cell>
          <cell r="N26">
            <v>749645.55</v>
          </cell>
        </row>
        <row r="27">
          <cell r="B27" t="str">
            <v>Sonstige Zinsen und ähnliche Erträge [in Euro]</v>
          </cell>
          <cell r="E27">
            <v>24412.91</v>
          </cell>
        </row>
        <row r="28">
          <cell r="B28" t="str">
            <v>Zinsen und ähnliche Aufwendungen [in Euro]</v>
          </cell>
          <cell r="C28">
            <v>2128.7399999999998</v>
          </cell>
          <cell r="D28">
            <v>2043.95</v>
          </cell>
          <cell r="E28">
            <v>1096.9100000000001</v>
          </cell>
          <cell r="F28">
            <v>101.39</v>
          </cell>
          <cell r="G28">
            <v>36548.78</v>
          </cell>
          <cell r="H28">
            <v>15019.64</v>
          </cell>
          <cell r="I28">
            <v>20405.650000000001</v>
          </cell>
          <cell r="J28">
            <v>45001.85</v>
          </cell>
          <cell r="K28">
            <v>43360.99</v>
          </cell>
          <cell r="L28">
            <v>43876.800000000003</v>
          </cell>
          <cell r="M28">
            <v>26978.68</v>
          </cell>
          <cell r="N28">
            <v>26259</v>
          </cell>
        </row>
        <row r="29">
          <cell r="B29" t="str">
            <v>Sonstige betriebliche Erträge [in Euro]</v>
          </cell>
          <cell r="C29">
            <v>634679.80000000005</v>
          </cell>
          <cell r="D29">
            <v>428867.02</v>
          </cell>
          <cell r="E29">
            <v>404954.77</v>
          </cell>
          <cell r="F29">
            <v>428196.06</v>
          </cell>
          <cell r="G29">
            <v>713943.91</v>
          </cell>
          <cell r="H29">
            <v>641685.67999999993</v>
          </cell>
          <cell r="I29">
            <v>69687.490000000005</v>
          </cell>
          <cell r="J29">
            <v>57339.72</v>
          </cell>
          <cell r="K29">
            <v>161569.32</v>
          </cell>
          <cell r="L29">
            <v>95277.53</v>
          </cell>
          <cell r="M29">
            <v>130624.21999999999</v>
          </cell>
          <cell r="N29">
            <v>44033</v>
          </cell>
        </row>
        <row r="30">
          <cell r="B30" t="str">
            <v>davon Subventionen und Fördermittel [in Euro]</v>
          </cell>
        </row>
        <row r="31">
          <cell r="B31" t="str">
            <v>davon Erträge aus Netzverkauf [in Euro]</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10000755</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16" sqref="C1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8"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xSplit="2" ySplit="1" topLeftCell="C2" activePane="bottomRight" state="frozen"/>
      <selection pane="topRight" activeCell="C1" sqref="C1"/>
      <selection pane="bottomLeft" activeCell="A2" sqref="A2"/>
      <selection pane="bottomRight" activeCell="K26" sqref="K25:K26"/>
    </sheetView>
  </sheetViews>
  <sheetFormatPr baseColWidth="10" defaultRowHeight="15.75"/>
  <cols>
    <col min="1" max="1" width="6.28515625" style="45" customWidth="1"/>
    <col min="2" max="2" width="87.7109375" style="108" customWidth="1"/>
    <col min="3" max="13" width="16.28515625" style="45" customWidth="1"/>
    <col min="14" max="15" width="18" style="45" bestFit="1" customWidth="1"/>
    <col min="16" max="17" width="18.7109375" style="45" bestFit="1" customWidth="1"/>
    <col min="18" max="19" width="18" style="45" bestFit="1" customWidth="1"/>
    <col min="20" max="16384" width="11.42578125" style="50"/>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22880</v>
      </c>
      <c r="D3" s="26">
        <v>26400</v>
      </c>
      <c r="E3" s="26">
        <v>28160</v>
      </c>
      <c r="F3" s="26">
        <v>28160</v>
      </c>
      <c r="G3" s="26">
        <v>29920</v>
      </c>
      <c r="H3" s="26">
        <v>31680</v>
      </c>
      <c r="I3" s="26">
        <v>29920</v>
      </c>
      <c r="J3" s="26">
        <v>29920</v>
      </c>
      <c r="K3" s="26">
        <v>29920</v>
      </c>
      <c r="L3" s="26">
        <v>26400</v>
      </c>
      <c r="M3" s="26">
        <v>24640</v>
      </c>
      <c r="N3" s="26">
        <v>26400</v>
      </c>
      <c r="O3" s="26">
        <v>26400</v>
      </c>
      <c r="P3" s="26">
        <v>28160</v>
      </c>
      <c r="Q3" s="26">
        <v>28160</v>
      </c>
      <c r="R3" s="26">
        <v>29920</v>
      </c>
      <c r="S3" s="26">
        <v>29920</v>
      </c>
    </row>
    <row r="4" spans="1:19" ht="18.75" customHeight="1">
      <c r="A4" s="93">
        <v>2</v>
      </c>
      <c r="B4" s="97" t="s">
        <v>31</v>
      </c>
      <c r="C4" s="26">
        <v>13</v>
      </c>
      <c r="D4" s="26">
        <v>15</v>
      </c>
      <c r="E4" s="26">
        <v>16</v>
      </c>
      <c r="F4" s="26">
        <v>16</v>
      </c>
      <c r="G4" s="26">
        <v>17</v>
      </c>
      <c r="H4" s="26">
        <v>18</v>
      </c>
      <c r="I4" s="26">
        <v>17</v>
      </c>
      <c r="J4" s="26">
        <v>17</v>
      </c>
      <c r="K4" s="26">
        <v>17</v>
      </c>
      <c r="L4" s="26">
        <v>15</v>
      </c>
      <c r="M4" s="26">
        <v>14</v>
      </c>
      <c r="N4" s="26">
        <v>15</v>
      </c>
      <c r="O4" s="26">
        <v>15</v>
      </c>
      <c r="P4" s="26">
        <v>16</v>
      </c>
      <c r="Q4" s="26">
        <v>16</v>
      </c>
      <c r="R4" s="26">
        <v>17</v>
      </c>
      <c r="S4" s="26">
        <v>17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6">
        <f t="array" ref="C6">SUM(IF([2]Datenabfrage!$C$5:$N$5=C$1,IF([2]Datenabfrage!$B$7:$B$31=$B6,[2]Datenabfrage!$C$7:$N$31,"")))</f>
        <v>8287555.8199999994</v>
      </c>
      <c r="D6" s="26">
        <f t="array" ref="D6">SUM(IF([2]Datenabfrage!$C$5:$N$5=D$1,IF([2]Datenabfrage!$B$7:$B$31=$B6,[2]Datenabfrage!$C$7:$N$31,"")))</f>
        <v>7547262.0600000005</v>
      </c>
      <c r="E6" s="26">
        <f t="array" ref="E6">SUM(IF([2]Datenabfrage!$C$5:$N$5=E$1,IF([2]Datenabfrage!$B$7:$B$31=$B6,[2]Datenabfrage!$C$7:$N$31,"")))</f>
        <v>8000805.9300000006</v>
      </c>
      <c r="F6" s="26">
        <f t="array" ref="F6">SUM(IF([2]Datenabfrage!$C$5:$N$5=F$1,IF([2]Datenabfrage!$B$7:$B$31=$B6,[2]Datenabfrage!$C$7:$N$31,"")))</f>
        <v>7500546.8199999994</v>
      </c>
      <c r="G6" s="26">
        <f t="array" ref="G6">SUM(IF([2]Datenabfrage!$C$5:$N$5=G$1,IF([2]Datenabfrage!$B$7:$B$31=$B6,[2]Datenabfrage!$C$7:$N$31,"")))</f>
        <v>7543105.2199999988</v>
      </c>
      <c r="H6" s="26">
        <f t="array" ref="H6">SUM(IF([2]Datenabfrage!$C$5:$N$5=H$1,IF([2]Datenabfrage!$B$7:$B$31=$B6,[2]Datenabfrage!$C$7:$N$31,"")))</f>
        <v>7207938.2500000037</v>
      </c>
      <c r="I6" s="26">
        <f t="array" ref="I6">SUM(IF([2]Datenabfrage!$C$5:$N$5=I$1,IF([2]Datenabfrage!$B$7:$B$31=$B6,[2]Datenabfrage!$C$7:$N$31,"")))</f>
        <v>7750455.1399999987</v>
      </c>
      <c r="J6" s="26">
        <f t="array" ref="J6">SUM(IF([2]Datenabfrage!$C$5:$N$5=J$1,IF([2]Datenabfrage!$B$7:$B$31=$B6,[2]Datenabfrage!$C$7:$N$31,"")))</f>
        <v>10061459.859999999</v>
      </c>
      <c r="K6" s="26">
        <f t="array" ref="K6">SUM(IF([2]Datenabfrage!$C$5:$N$5=K$1,IF([2]Datenabfrage!$B$7:$B$31=$B6,[2]Datenabfrage!$C$7:$N$31,"")))</f>
        <v>9232742.0000000037</v>
      </c>
      <c r="L6" s="26">
        <f t="array" ref="L6">SUM(IF([2]Datenabfrage!$C$5:$N$5=L$1,IF([2]Datenabfrage!$B$7:$B$31=$B6,[2]Datenabfrage!$C$7:$N$31,"")))</f>
        <v>9629497.2599999979</v>
      </c>
      <c r="M6" s="26">
        <f t="array" ref="M6">SUM(IF([2]Datenabfrage!$C$5:$N$5=M$1,IF([2]Datenabfrage!$B$7:$B$31=$B6,[2]Datenabfrage!$C$7:$N$31,"")))</f>
        <v>10305173.59</v>
      </c>
      <c r="N6" s="27">
        <v>14195680.029999999</v>
      </c>
      <c r="O6" s="27">
        <v>15389865.93</v>
      </c>
      <c r="P6" s="27">
        <v>16338841.49</v>
      </c>
      <c r="Q6" s="27">
        <v>16869219.030000001</v>
      </c>
      <c r="R6" s="27">
        <v>15350734.08</v>
      </c>
      <c r="S6" s="27">
        <v>15712498.4</v>
      </c>
    </row>
    <row r="7" spans="1:19" ht="18.75" customHeight="1">
      <c r="A7" s="96" t="s">
        <v>75</v>
      </c>
      <c r="B7" s="103" t="s">
        <v>159</v>
      </c>
      <c r="C7" s="26">
        <f t="array" ref="C7">SUM(IF([2]Datenabfrage!$C$5:$N$5=C$1,IF([2]Datenabfrage!$B$7:$B$31=$B7,[2]Datenabfrage!$C$7:$N$31,"")))</f>
        <v>1733669.98</v>
      </c>
      <c r="D7" s="26">
        <f t="array" ref="D7">SUM(IF([2]Datenabfrage!$C$5:$N$5=D$1,IF([2]Datenabfrage!$B$7:$B$31=$B7,[2]Datenabfrage!$C$7:$N$31,"")))</f>
        <v>1619376.7399999998</v>
      </c>
      <c r="E7" s="26">
        <f t="array" ref="E7">SUM(IF([2]Datenabfrage!$C$5:$N$5=E$1,IF([2]Datenabfrage!$B$7:$B$31=$B7,[2]Datenabfrage!$C$7:$N$31,"")))</f>
        <v>1580531.83</v>
      </c>
      <c r="F7" s="26">
        <f t="array" ref="F7">SUM(IF([2]Datenabfrage!$C$5:$N$5=F$1,IF([2]Datenabfrage!$B$7:$B$31=$B7,[2]Datenabfrage!$C$7:$N$31,"")))</f>
        <v>1617651.3600000003</v>
      </c>
      <c r="G7" s="26">
        <f t="array" ref="G7">SUM(IF([2]Datenabfrage!$C$5:$N$5=G$1,IF([2]Datenabfrage!$B$7:$B$31=$B7,[2]Datenabfrage!$C$7:$N$31,"")))</f>
        <v>1535582.8499999999</v>
      </c>
      <c r="H7" s="26">
        <f t="array" ref="H7">SUM(IF([2]Datenabfrage!$C$5:$N$5=H$1,IF([2]Datenabfrage!$B$7:$B$31=$B7,[2]Datenabfrage!$C$7:$N$31,"")))</f>
        <v>1398903.8499999992</v>
      </c>
      <c r="I7" s="26">
        <f t="array" ref="I7">SUM(IF([2]Datenabfrage!$C$5:$N$5=I$1,IF([2]Datenabfrage!$B$7:$B$31=$B7,[2]Datenabfrage!$C$7:$N$31,"")))</f>
        <v>1443977.02</v>
      </c>
      <c r="J7" s="26">
        <f t="array" ref="J7">SUM(IF([2]Datenabfrage!$C$5:$N$5=J$1,IF([2]Datenabfrage!$B$7:$B$31=$B7,[2]Datenabfrage!$C$7:$N$31,"")))</f>
        <v>2296284.1399999997</v>
      </c>
      <c r="K7" s="26">
        <f t="array" ref="K7">SUM(IF([2]Datenabfrage!$C$5:$N$5=K$1,IF([2]Datenabfrage!$B$7:$B$31=$B7,[2]Datenabfrage!$C$7:$N$31,"")))</f>
        <v>2153338.6099999994</v>
      </c>
      <c r="L7" s="26">
        <f t="array" ref="L7">SUM(IF([2]Datenabfrage!$C$5:$N$5=L$1,IF([2]Datenabfrage!$B$7:$B$31=$B7,[2]Datenabfrage!$C$7:$N$31,"")))</f>
        <v>1894465.0299999998</v>
      </c>
      <c r="M7" s="26">
        <f t="array" ref="M7">SUM(IF([2]Datenabfrage!$C$5:$N$5=M$1,IF([2]Datenabfrage!$B$7:$B$31=$B7,[2]Datenabfrage!$C$7:$N$31,"")))</f>
        <v>2664073.8800000004</v>
      </c>
      <c r="N7" s="27">
        <v>4518014.2299999995</v>
      </c>
      <c r="O7" s="27">
        <v>4979749.1900000004</v>
      </c>
      <c r="P7" s="27">
        <v>5494892.6200000001</v>
      </c>
      <c r="Q7" s="27">
        <v>5819139.3600000013</v>
      </c>
      <c r="R7" s="27">
        <v>5011073.5500000007</v>
      </c>
      <c r="S7" s="27">
        <v>4750248.07</v>
      </c>
    </row>
    <row r="8" spans="1:19" ht="18.75" customHeight="1">
      <c r="A8" s="96" t="s">
        <v>89</v>
      </c>
      <c r="B8" s="103" t="s">
        <v>160</v>
      </c>
      <c r="C8" s="27">
        <v>1303513.83</v>
      </c>
      <c r="D8" s="27">
        <v>1322856.25</v>
      </c>
      <c r="E8" s="27">
        <v>1354286.25</v>
      </c>
      <c r="F8" s="27">
        <v>1357296.19</v>
      </c>
      <c r="G8" s="27">
        <v>1371858.52</v>
      </c>
      <c r="H8" s="27">
        <v>1354077.46</v>
      </c>
      <c r="I8" s="27">
        <v>1336371.95</v>
      </c>
      <c r="J8" s="27">
        <v>1382121.19</v>
      </c>
      <c r="K8" s="27">
        <v>1325224.92</v>
      </c>
      <c r="L8" s="27">
        <v>1333416.82</v>
      </c>
      <c r="M8" s="27">
        <v>1313848.42</v>
      </c>
      <c r="N8" s="27">
        <v>1297047.3899999999</v>
      </c>
      <c r="O8" s="27">
        <v>1297449.6499999999</v>
      </c>
      <c r="P8" s="27">
        <v>1276460.04</v>
      </c>
      <c r="Q8" s="27">
        <v>1285755.93</v>
      </c>
      <c r="R8" s="27">
        <v>1313346.8400000001</v>
      </c>
      <c r="S8" s="27">
        <v>1254051.93</v>
      </c>
    </row>
    <row r="9" spans="1:19" ht="24" customHeight="1">
      <c r="A9" s="96" t="s">
        <v>100</v>
      </c>
      <c r="B9" s="103" t="s">
        <v>87</v>
      </c>
      <c r="C9" s="27">
        <f t="array" ref="C9">SUM(IF([2]Datenabfrage!$C$5:$N$5=C$1,IF([2]Datenabfrage!$B$7:$B$31=$B9,[2]Datenabfrage!$C$7:$N$31,"")))</f>
        <v>6553885.8399999999</v>
      </c>
      <c r="D9" s="27">
        <f t="array" ref="D9">SUM(IF([2]Datenabfrage!$C$5:$N$5=D$1,IF([2]Datenabfrage!$B$7:$B$31=$B9,[2]Datenabfrage!$C$7:$N$31,"")))</f>
        <v>5927885.3200000003</v>
      </c>
      <c r="E9" s="27">
        <f t="array" ref="E9">SUM(IF([2]Datenabfrage!$C$5:$N$5=E$1,IF([2]Datenabfrage!$B$7:$B$31=$B9,[2]Datenabfrage!$C$7:$N$31,"")))</f>
        <v>6420274.1000000006</v>
      </c>
      <c r="F9" s="27">
        <f t="array" ref="F9">SUM(IF([2]Datenabfrage!$C$5:$N$5=F$1,IF([2]Datenabfrage!$B$7:$B$31=$B9,[2]Datenabfrage!$C$7:$N$31,"")))</f>
        <v>5882895.459999999</v>
      </c>
      <c r="G9" s="27">
        <f t="array" ref="G9">SUM(IF([2]Datenabfrage!$C$5:$N$5=G$1,IF([2]Datenabfrage!$B$7:$B$31=$B9,[2]Datenabfrage!$C$7:$N$31,"")))</f>
        <v>6007522.3699999992</v>
      </c>
      <c r="H9" s="27">
        <f t="array" ref="H9">SUM(IF([2]Datenabfrage!$C$5:$N$5=H$1,IF([2]Datenabfrage!$B$7:$B$31=$B9,[2]Datenabfrage!$C$7:$N$31,"")))</f>
        <v>5809034.4000000041</v>
      </c>
      <c r="I9" s="27">
        <f t="array" ref="I9">SUM(IF([2]Datenabfrage!$C$5:$N$5=I$1,IF([2]Datenabfrage!$B$7:$B$31=$B9,[2]Datenabfrage!$C$7:$N$31,"")))</f>
        <v>6306478.1199999992</v>
      </c>
      <c r="J9" s="27">
        <f t="array" ref="J9">SUM(IF([2]Datenabfrage!$C$5:$N$5=J$1,IF([2]Datenabfrage!$B$7:$B$31=$B9,[2]Datenabfrage!$C$7:$N$31,"")))</f>
        <v>7765175.7199999997</v>
      </c>
      <c r="K9" s="27">
        <f t="array" ref="K9">SUM(IF([2]Datenabfrage!$C$5:$N$5=K$1,IF([2]Datenabfrage!$B$7:$B$31=$B9,[2]Datenabfrage!$C$7:$N$31,"")))</f>
        <v>7079403.3900000043</v>
      </c>
      <c r="L9" s="27">
        <f t="array" ref="L9">SUM(IF([2]Datenabfrage!$C$5:$N$5=L$1,IF([2]Datenabfrage!$B$7:$B$31=$B9,[2]Datenabfrage!$C$7:$N$31,"")))</f>
        <v>7735032.2299999986</v>
      </c>
      <c r="M9" s="27">
        <f t="array" ref="M9">SUM(IF([2]Datenabfrage!$C$5:$N$5=M$1,IF([2]Datenabfrage!$B$7:$B$31=$B9,[2]Datenabfrage!$C$7:$N$31,"")))</f>
        <v>7641099.709999999</v>
      </c>
      <c r="N9" s="27">
        <f>N6-N7</f>
        <v>9677665.8000000007</v>
      </c>
      <c r="O9" s="27">
        <f t="shared" ref="O9:R9" si="0">O6-O7</f>
        <v>10410116.739999998</v>
      </c>
      <c r="P9" s="27">
        <f t="shared" si="0"/>
        <v>10843948.870000001</v>
      </c>
      <c r="Q9" s="27">
        <f>Q6-Q7</f>
        <v>11050079.67</v>
      </c>
      <c r="R9" s="27">
        <f t="shared" si="0"/>
        <v>10339660.529999999</v>
      </c>
      <c r="S9" s="27">
        <v>10962250.33</v>
      </c>
    </row>
    <row r="10" spans="1:19" ht="30">
      <c r="A10" s="93">
        <v>2</v>
      </c>
      <c r="B10" s="97" t="s">
        <v>36</v>
      </c>
      <c r="C10" s="26">
        <f t="array" ref="C10">SUM(IF([2]Datenabfrage!$C$5:$N$5=C$1,IF([2]Datenabfrage!$B$7:$B$31=$B10,[2]Datenabfrage!$C$7:$N$31,"")))</f>
        <v>0</v>
      </c>
      <c r="D10" s="26">
        <f t="array" ref="D10">SUM(IF([2]Datenabfrage!$C$5:$N$5=D$1,IF([2]Datenabfrage!$B$7:$B$31=$B10,[2]Datenabfrage!$C$7:$N$31,"")))</f>
        <v>0</v>
      </c>
      <c r="E10" s="26">
        <f t="array" ref="E10">SUM(IF([2]Datenabfrage!$C$5:$N$5=E$1,IF([2]Datenabfrage!$B$7:$B$31=$B10,[2]Datenabfrage!$C$7:$N$31,"")))</f>
        <v>0</v>
      </c>
      <c r="F10" s="26">
        <f t="array" ref="F10">SUM(IF([2]Datenabfrage!$C$5:$N$5=F$1,IF([2]Datenabfrage!$B$7:$B$31=$B10,[2]Datenabfrage!$C$7:$N$31,"")))</f>
        <v>0</v>
      </c>
      <c r="G10" s="26">
        <f t="array" ref="G10">SUM(IF([2]Datenabfrage!$C$5:$N$5=G$1,IF([2]Datenabfrage!$B$7:$B$31=$B10,[2]Datenabfrage!$C$7:$N$31,"")))</f>
        <v>0</v>
      </c>
      <c r="H10" s="26">
        <f t="array" ref="H10">SUM(IF([2]Datenabfrage!$C$5:$N$5=H$1,IF([2]Datenabfrage!$B$7:$B$31=$B10,[2]Datenabfrage!$C$7:$N$31,"")))</f>
        <v>0</v>
      </c>
      <c r="I10" s="26">
        <f t="array" ref="I10">SUM(IF([2]Datenabfrage!$C$5:$N$5=I$1,IF([2]Datenabfrage!$B$7:$B$31=$B10,[2]Datenabfrage!$C$7:$N$31,"")))</f>
        <v>0</v>
      </c>
      <c r="J10" s="26">
        <f t="array" ref="J10">SUM(IF([2]Datenabfrage!$C$5:$N$5=J$1,IF([2]Datenabfrage!$B$7:$B$31=$B10,[2]Datenabfrage!$C$7:$N$31,"")))</f>
        <v>0</v>
      </c>
      <c r="K10" s="26">
        <f t="array" ref="K10">SUM(IF([2]Datenabfrage!$C$5:$N$5=K$1,IF([2]Datenabfrage!$B$7:$B$31=$B10,[2]Datenabfrage!$C$7:$N$31,"")))</f>
        <v>0</v>
      </c>
      <c r="L10" s="26">
        <f t="array" ref="L10">SUM(IF([2]Datenabfrage!$C$5:$N$5=L$1,IF([2]Datenabfrage!$B$7:$B$31=$B10,[2]Datenabfrage!$C$7:$N$31,"")))</f>
        <v>0</v>
      </c>
      <c r="M10" s="26">
        <f t="array" ref="M10">SUM(IF([2]Datenabfrage!$C$5:$N$5=M$1,IF([2]Datenabfrage!$B$7:$B$31=$B10,[2]Datenabfrage!$C$7:$N$31,"")))</f>
        <v>0</v>
      </c>
      <c r="N10" s="27">
        <v>0</v>
      </c>
      <c r="O10" s="27">
        <v>0</v>
      </c>
      <c r="P10" s="27">
        <v>0</v>
      </c>
      <c r="Q10" s="27">
        <v>0</v>
      </c>
      <c r="R10" s="27">
        <v>7070</v>
      </c>
      <c r="S10" s="27">
        <v>15736</v>
      </c>
    </row>
    <row r="11" spans="1:19" ht="18.75" customHeight="1">
      <c r="A11" s="93">
        <v>3</v>
      </c>
      <c r="B11" s="97" t="s">
        <v>58</v>
      </c>
      <c r="C11" s="26">
        <f t="array" ref="C11">SUM(IF([2]Datenabfrage!$C$5:$N$5=C$1,IF([2]Datenabfrage!$B$7:$B$31=$B11,[2]Datenabfrage!$C$7:$N$31,"")))</f>
        <v>54064.42</v>
      </c>
      <c r="D11" s="26">
        <f t="array" ref="D11">SUM(IF([2]Datenabfrage!$C$5:$N$5=D$1,IF([2]Datenabfrage!$B$7:$B$31=$B11,[2]Datenabfrage!$C$7:$N$31,"")))</f>
        <v>118586.35</v>
      </c>
      <c r="E11" s="26">
        <f t="array" ref="E11">SUM(IF([2]Datenabfrage!$C$5:$N$5=E$1,IF([2]Datenabfrage!$B$7:$B$31=$B11,[2]Datenabfrage!$C$7:$N$31,"")))</f>
        <v>88369.05</v>
      </c>
      <c r="F11" s="26">
        <f t="array" ref="F11">SUM(IF([2]Datenabfrage!$C$5:$N$5=F$1,IF([2]Datenabfrage!$B$7:$B$31=$B11,[2]Datenabfrage!$C$7:$N$31,"")))</f>
        <v>81508.5</v>
      </c>
      <c r="G11" s="26">
        <f t="array" ref="G11">SUM(IF([2]Datenabfrage!$C$5:$N$5=G$1,IF([2]Datenabfrage!$B$7:$B$31=$B11,[2]Datenabfrage!$C$7:$N$31,"")))</f>
        <v>42372.19</v>
      </c>
      <c r="H11" s="26">
        <f t="array" ref="H11">SUM(IF([2]Datenabfrage!$C$5:$N$5=H$1,IF([2]Datenabfrage!$B$7:$B$31=$B11,[2]Datenabfrage!$C$7:$N$31,"")))</f>
        <v>167058.87</v>
      </c>
      <c r="I11" s="26">
        <f t="array" ref="I11">SUM(IF([2]Datenabfrage!$C$5:$N$5=I$1,IF([2]Datenabfrage!$B$7:$B$31=$B11,[2]Datenabfrage!$C$7:$N$31,"")))</f>
        <v>186336.06000000003</v>
      </c>
      <c r="J11" s="26">
        <f t="array" ref="J11">SUM(IF([2]Datenabfrage!$C$5:$N$5=J$1,IF([2]Datenabfrage!$B$7:$B$31=$B11,[2]Datenabfrage!$C$7:$N$31,"")))</f>
        <v>146477.14000000001</v>
      </c>
      <c r="K11" s="26">
        <f t="array" ref="K11">SUM(IF([2]Datenabfrage!$C$5:$N$5=K$1,IF([2]Datenabfrage!$B$7:$B$31=$B11,[2]Datenabfrage!$C$7:$N$31,"")))</f>
        <v>77002.97</v>
      </c>
      <c r="L11" s="26">
        <f t="array" ref="L11">SUM(IF([2]Datenabfrage!$C$5:$N$5=L$1,IF([2]Datenabfrage!$B$7:$B$31=$B11,[2]Datenabfrage!$C$7:$N$31,"")))</f>
        <v>178448.92</v>
      </c>
      <c r="M11" s="26">
        <f t="array" ref="M11">SUM(IF([2]Datenabfrage!$C$5:$N$5=M$1,IF([2]Datenabfrage!$B$7:$B$31=$B11,[2]Datenabfrage!$C$7:$N$31,"")))</f>
        <v>167068.96</v>
      </c>
      <c r="N11" s="27">
        <v>125981.06</v>
      </c>
      <c r="O11" s="27">
        <v>186105.48</v>
      </c>
      <c r="P11" s="27">
        <v>168649.8</v>
      </c>
      <c r="Q11" s="27">
        <v>243378.28</v>
      </c>
      <c r="R11" s="27">
        <v>289646.39</v>
      </c>
      <c r="S11" s="27">
        <v>392424.74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f t="array" ref="C13">SUM(IF([2]Datenabfrage!$C$5:$N$5=C$1,IF([2]Datenabfrage!$B$7:$B$31=$B13,[2]Datenabfrage!$C$7:$N$31,"")))</f>
        <v>1719241.77</v>
      </c>
      <c r="D13" s="27">
        <f t="array" ref="D13">SUM(IF([2]Datenabfrage!$C$5:$N$5=D$1,IF([2]Datenabfrage!$B$7:$B$31=$B13,[2]Datenabfrage!$C$7:$N$31,"")))</f>
        <v>667039.7799999998</v>
      </c>
      <c r="E13" s="27">
        <f t="array" ref="E13">SUM(IF([2]Datenabfrage!$C$5:$N$5=E$1,IF([2]Datenabfrage!$B$7:$B$31=$B13,[2]Datenabfrage!$C$7:$N$31,"")))</f>
        <v>632877.07999999984</v>
      </c>
      <c r="F13" s="27">
        <f t="array" ref="F13">SUM(IF([2]Datenabfrage!$C$5:$N$5=F$1,IF([2]Datenabfrage!$B$7:$B$31=$B13,[2]Datenabfrage!$C$7:$N$31,"")))</f>
        <v>56873.580000000409</v>
      </c>
      <c r="G13" s="27">
        <f t="array" ref="G13">SUM(IF([2]Datenabfrage!$C$5:$N$5=G$1,IF([2]Datenabfrage!$B$7:$B$31=$B13,[2]Datenabfrage!$C$7:$N$31,"")))</f>
        <v>549839.5700000003</v>
      </c>
      <c r="H13" s="27">
        <f t="array" ref="H13">SUM(IF([2]Datenabfrage!$C$5:$N$5=H$1,IF([2]Datenabfrage!$B$7:$B$31=$B13,[2]Datenabfrage!$C$7:$N$31,"")))</f>
        <v>659940.85000000009</v>
      </c>
      <c r="I13" s="27">
        <f t="array" ref="I13">SUM(IF([2]Datenabfrage!$C$5:$N$5=I$1,IF([2]Datenabfrage!$B$7:$B$31=$B13,[2]Datenabfrage!$C$7:$N$31,"")))</f>
        <v>708372.44999999949</v>
      </c>
      <c r="J13" s="27">
        <f t="array" ref="J13">SUM(IF([2]Datenabfrage!$C$5:$N$5=J$1,IF([2]Datenabfrage!$B$7:$B$31=$B13,[2]Datenabfrage!$C$7:$N$31,"")))</f>
        <v>534381.37000000081</v>
      </c>
      <c r="K13" s="27">
        <f t="array" ref="K13">SUM(IF([2]Datenabfrage!$C$5:$N$5=K$1,IF([2]Datenabfrage!$B$7:$B$31=$B13,[2]Datenabfrage!$C$7:$N$31,"")))</f>
        <v>344555.34000000055</v>
      </c>
      <c r="L13" s="27">
        <f t="array" ref="L13">SUM(IF([2]Datenabfrage!$C$5:$N$5=L$1,IF([2]Datenabfrage!$B$7:$B$31=$B13,[2]Datenabfrage!$C$7:$N$31,"")))</f>
        <v>735517.73000000056</v>
      </c>
      <c r="M13" s="27">
        <f t="array" ref="M13">SUM(IF([2]Datenabfrage!$C$5:$N$5=M$1,IF([2]Datenabfrage!$B$7:$B$31=$B13,[2]Datenabfrage!$C$7:$N$31,"")))</f>
        <v>941920.39000000048</v>
      </c>
      <c r="N13" s="27">
        <f>8669360.56-2315410.47</f>
        <v>6353950.0899999999</v>
      </c>
      <c r="O13" s="27">
        <f>9583179.6-2285173.96</f>
        <v>7298005.6399999997</v>
      </c>
      <c r="P13" s="27">
        <f>10110717.11-2902873.07</f>
        <v>7207844.0399999991</v>
      </c>
      <c r="Q13" s="27">
        <f>10538963.06-3072764.44</f>
        <v>7466198.620000001</v>
      </c>
      <c r="R13" s="27">
        <f>9328818.41-2435230.81</f>
        <v>6893587.5999999996</v>
      </c>
      <c r="S13" s="27">
        <f>9949353.67-2288226.4</f>
        <v>7661127.2699999996</v>
      </c>
    </row>
    <row r="14" spans="1:19" ht="30">
      <c r="A14" s="96" t="s">
        <v>75</v>
      </c>
      <c r="B14" s="97" t="s">
        <v>80</v>
      </c>
      <c r="C14" s="27">
        <v>0</v>
      </c>
      <c r="D14" s="27">
        <v>0</v>
      </c>
      <c r="E14" s="27">
        <v>0</v>
      </c>
      <c r="F14" s="27">
        <v>0</v>
      </c>
      <c r="G14" s="27">
        <v>0</v>
      </c>
      <c r="H14" s="27">
        <v>0</v>
      </c>
      <c r="I14" s="27">
        <v>0</v>
      </c>
      <c r="J14" s="27">
        <v>0</v>
      </c>
      <c r="K14" s="27">
        <v>0</v>
      </c>
      <c r="L14" s="27">
        <v>0</v>
      </c>
      <c r="M14" s="27">
        <v>0</v>
      </c>
      <c r="N14" s="27">
        <v>3541097.25</v>
      </c>
      <c r="O14" s="27">
        <v>3542951.18</v>
      </c>
      <c r="P14" s="27">
        <v>3502861.48</v>
      </c>
      <c r="Q14" s="27">
        <v>3705397.06</v>
      </c>
      <c r="R14" s="27">
        <v>3152019.21</v>
      </c>
      <c r="S14" s="27">
        <v>3148202.35</v>
      </c>
    </row>
    <row r="15" spans="1:19" ht="18.75" customHeight="1">
      <c r="A15" s="96" t="s">
        <v>89</v>
      </c>
      <c r="B15" s="97" t="s">
        <v>90</v>
      </c>
      <c r="C15" s="26">
        <f t="array" ref="C15">SUM(IF([2]Datenabfrage!$C$5:$N$5=C$1,IF([2]Datenabfrage!$B$7:$B$31=$B15,[2]Datenabfrage!$C$7:$N$31,"")))</f>
        <v>182987.3600000001</v>
      </c>
      <c r="D15" s="26">
        <f t="array" ref="D15">SUM(IF([2]Datenabfrage!$C$5:$N$5=D$1,IF([2]Datenabfrage!$B$7:$B$31=$B15,[2]Datenabfrage!$C$7:$N$31,"")))</f>
        <v>199632.46999999986</v>
      </c>
      <c r="E15" s="26">
        <f t="array" ref="E15">SUM(IF([2]Datenabfrage!$C$5:$N$5=E$1,IF([2]Datenabfrage!$B$7:$B$31=$B15,[2]Datenabfrage!$C$7:$N$31,"")))</f>
        <v>269082.55999999982</v>
      </c>
      <c r="F15" s="26">
        <f t="array" ref="F15">SUM(IF([2]Datenabfrage!$C$5:$N$5=F$1,IF([2]Datenabfrage!$B$7:$B$31=$B15,[2]Datenabfrage!$C$7:$N$31,"")))</f>
        <v>54583.69000000041</v>
      </c>
      <c r="G15" s="26">
        <f t="array" ref="G15">SUM(IF([2]Datenabfrage!$C$5:$N$5=G$1,IF([2]Datenabfrage!$B$7:$B$31=$B15,[2]Datenabfrage!$C$7:$N$31,"")))</f>
        <v>115858.53000000026</v>
      </c>
      <c r="H15" s="26">
        <f t="array" ref="H15">SUM(IF([2]Datenabfrage!$C$5:$N$5=H$1,IF([2]Datenabfrage!$B$7:$B$31=$B15,[2]Datenabfrage!$C$7:$N$31,"")))</f>
        <v>119705.08000000007</v>
      </c>
      <c r="I15" s="26">
        <f t="array" ref="I15">SUM(IF([2]Datenabfrage!$C$5:$N$5=I$1,IF([2]Datenabfrage!$B$7:$B$31=$B15,[2]Datenabfrage!$C$7:$N$31,"")))</f>
        <v>166477.24999999953</v>
      </c>
      <c r="J15" s="26">
        <f t="array" ref="J15">SUM(IF([2]Datenabfrage!$C$5:$N$5=J$1,IF([2]Datenabfrage!$B$7:$B$31=$B15,[2]Datenabfrage!$C$7:$N$31,"")))</f>
        <v>250260.06000000052</v>
      </c>
      <c r="K15" s="26">
        <f t="array" ref="K15">SUM(IF([2]Datenabfrage!$C$5:$N$5=K$1,IF([2]Datenabfrage!$B$7:$B$31=$B15,[2]Datenabfrage!$C$7:$N$31,"")))</f>
        <v>107616.31000000052</v>
      </c>
      <c r="L15" s="26">
        <f t="array" ref="L15">SUM(IF([2]Datenabfrage!$C$5:$N$5=L$1,IF([2]Datenabfrage!$B$7:$B$31=$B15,[2]Datenabfrage!$C$7:$N$31,"")))</f>
        <v>455979.59000000032</v>
      </c>
      <c r="M15" s="26">
        <f t="array" ref="M15">SUM(IF([2]Datenabfrage!$C$5:$N$5=M$1,IF([2]Datenabfrage!$B$7:$B$31=$B15,[2]Datenabfrage!$C$7:$N$31,"")))</f>
        <v>483813.95000000019</v>
      </c>
      <c r="N15" s="27">
        <v>48620.14</v>
      </c>
      <c r="O15" s="27">
        <v>56642.2</v>
      </c>
      <c r="P15" s="27">
        <v>70391.55</v>
      </c>
      <c r="Q15" s="27">
        <v>51265.96</v>
      </c>
      <c r="R15" s="27">
        <v>81042.37</v>
      </c>
      <c r="S15" s="27">
        <v>225353.58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219</v>
      </c>
      <c r="C17" s="26">
        <f t="array" ref="C17">SUM(IF([2]Datenabfrage!$C$5:$N$5=C$1,IF([2]Datenabfrage!$B$7:$B$31=$B17,[2]Datenabfrage!$C$7:$N$31,"")))</f>
        <v>769032.85000000009</v>
      </c>
      <c r="D17" s="26">
        <f t="array" ref="D17">SUM(IF([2]Datenabfrage!$C$5:$N$5=D$1,IF([2]Datenabfrage!$B$7:$B$31=$B17,[2]Datenabfrage!$C$7:$N$31,"")))</f>
        <v>852351.25</v>
      </c>
      <c r="E17" s="26">
        <f t="array" ref="E17">SUM(IF([2]Datenabfrage!$C$5:$N$5=E$1,IF([2]Datenabfrage!$B$7:$B$31=$B17,[2]Datenabfrage!$C$7:$N$31,"")))</f>
        <v>927096.12</v>
      </c>
      <c r="F17" s="26">
        <f t="array" ref="F17">SUM(IF([2]Datenabfrage!$C$5:$N$5=F$1,IF([2]Datenabfrage!$B$7:$B$31=$B17,[2]Datenabfrage!$C$7:$N$31,"")))</f>
        <v>927255.2</v>
      </c>
      <c r="G17" s="26">
        <f t="array" ref="G17">SUM(IF([2]Datenabfrage!$C$5:$N$5=G$1,IF([2]Datenabfrage!$B$7:$B$31=$B17,[2]Datenabfrage!$C$7:$N$31,"")))</f>
        <v>976242.75</v>
      </c>
      <c r="H17" s="26">
        <f t="array" ref="H17">SUM(IF([2]Datenabfrage!$C$5:$N$5=H$1,IF([2]Datenabfrage!$B$7:$B$31=$B17,[2]Datenabfrage!$C$7:$N$31,"")))</f>
        <v>1019196.48</v>
      </c>
      <c r="I17" s="26">
        <f t="array" ref="I17">SUM(IF([2]Datenabfrage!$C$5:$N$5=I$1,IF([2]Datenabfrage!$B$7:$B$31=$B17,[2]Datenabfrage!$C$7:$N$31,"")))</f>
        <v>949634.42999999993</v>
      </c>
      <c r="J17" s="26">
        <f t="array" ref="J17">SUM(IF([2]Datenabfrage!$C$5:$N$5=J$1,IF([2]Datenabfrage!$B$7:$B$31=$B17,[2]Datenabfrage!$C$7:$N$31,"")))</f>
        <v>981163.94</v>
      </c>
      <c r="K17" s="26">
        <f t="array" ref="K17">SUM(IF([2]Datenabfrage!$C$5:$N$5=K$1,IF([2]Datenabfrage!$B$7:$B$31=$B17,[2]Datenabfrage!$C$7:$N$31,"")))</f>
        <v>995658.14</v>
      </c>
      <c r="L17" s="26">
        <f t="array" ref="L17">SUM(IF([2]Datenabfrage!$C$5:$N$5=L$1,IF([2]Datenabfrage!$B$7:$B$31=$B17,[2]Datenabfrage!$C$7:$N$31,"")))</f>
        <v>909619.75</v>
      </c>
      <c r="M17" s="26">
        <f t="array" ref="M17">SUM(IF([2]Datenabfrage!$C$5:$N$5=M$1,IF([2]Datenabfrage!$B$7:$B$31=$B17,[2]Datenabfrage!$C$7:$N$31,"")))</f>
        <v>791758.70000000007</v>
      </c>
      <c r="N17" s="27">
        <v>921784.68</v>
      </c>
      <c r="O17" s="27">
        <v>1079232.25</v>
      </c>
      <c r="P17" s="27">
        <v>1100378.3400000001</v>
      </c>
      <c r="Q17" s="27">
        <v>1045349.7</v>
      </c>
      <c r="R17" s="27">
        <v>1054103.6599999999</v>
      </c>
      <c r="S17" s="27">
        <v>1181933.1299999999</v>
      </c>
    </row>
    <row r="18" spans="1:19" ht="18.75" customHeight="1">
      <c r="A18" s="98">
        <v>2</v>
      </c>
      <c r="B18" s="97" t="s">
        <v>38</v>
      </c>
      <c r="C18" s="26">
        <f t="array" ref="C18">SUM(IF([2]Datenabfrage!$C$5:$N$5=C$1,IF([2]Datenabfrage!$B$7:$B$31=$B18,[2]Datenabfrage!$C$7:$N$31,"")))</f>
        <v>1594375.69</v>
      </c>
      <c r="D18" s="26">
        <f t="array" ref="D18">SUM(IF([2]Datenabfrage!$C$5:$N$5=D$1,IF([2]Datenabfrage!$B$7:$B$31=$B18,[2]Datenabfrage!$C$7:$N$31,"")))</f>
        <v>1596018.17</v>
      </c>
      <c r="E18" s="26">
        <f t="array" ref="E18">SUM(IF([2]Datenabfrage!$C$5:$N$5=E$1,IF([2]Datenabfrage!$B$7:$B$31=$B18,[2]Datenabfrage!$C$7:$N$31,"")))</f>
        <v>1662717.9200000002</v>
      </c>
      <c r="F18" s="26">
        <f t="array" ref="F18">SUM(IF([2]Datenabfrage!$C$5:$N$5=F$1,IF([2]Datenabfrage!$B$7:$B$31=$B18,[2]Datenabfrage!$C$7:$N$31,"")))</f>
        <v>1856633.84</v>
      </c>
      <c r="G18" s="26">
        <f t="array" ref="G18">SUM(IF([2]Datenabfrage!$C$5:$N$5=G$1,IF([2]Datenabfrage!$B$7:$B$31=$B18,[2]Datenabfrage!$C$7:$N$31,"")))</f>
        <v>1668843.28</v>
      </c>
      <c r="H18" s="26">
        <f t="array" ref="H18">SUM(IF([2]Datenabfrage!$C$5:$N$5=H$1,IF([2]Datenabfrage!$B$7:$B$31=$B18,[2]Datenabfrage!$C$7:$N$31,"")))</f>
        <v>1707028.9200000002</v>
      </c>
      <c r="I18" s="26">
        <f t="array" ref="I18">SUM(IF([2]Datenabfrage!$C$5:$N$5=I$1,IF([2]Datenabfrage!$B$7:$B$31=$B18,[2]Datenabfrage!$C$7:$N$31,"")))</f>
        <v>1707319.0300000003</v>
      </c>
      <c r="J18" s="26">
        <f t="array" ref="J18">SUM(IF([2]Datenabfrage!$C$5:$N$5=J$1,IF([2]Datenabfrage!$B$7:$B$31=$B18,[2]Datenabfrage!$C$7:$N$31,"")))</f>
        <v>2412008.09</v>
      </c>
      <c r="K18" s="26">
        <f t="array" ref="K18">SUM(IF([2]Datenabfrage!$C$5:$N$5=K$1,IF([2]Datenabfrage!$B$7:$B$31=$B18,[2]Datenabfrage!$C$7:$N$31,"")))</f>
        <v>2616705.09</v>
      </c>
      <c r="L18" s="26">
        <f t="array" ref="L18">SUM(IF([2]Datenabfrage!$C$5:$N$5=L$1,IF([2]Datenabfrage!$B$7:$B$31=$B18,[2]Datenabfrage!$C$7:$N$31,"")))</f>
        <v>2415731.06</v>
      </c>
      <c r="M18" s="26">
        <f t="array" ref="M18">SUM(IF([2]Datenabfrage!$C$5:$N$5=M$1,IF([2]Datenabfrage!$B$7:$B$31=$B18,[2]Datenabfrage!$C$7:$N$31,"")))</f>
        <v>2727548.9299999997</v>
      </c>
      <c r="N18" s="27">
        <v>441206.11</v>
      </c>
      <c r="O18" s="27">
        <v>238967.92</v>
      </c>
      <c r="P18" s="27">
        <v>294450.46000000002</v>
      </c>
      <c r="Q18" s="27">
        <v>309985.34000000003</v>
      </c>
      <c r="R18" s="27">
        <v>504279.41</v>
      </c>
      <c r="S18" s="27">
        <v>485383.09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1028654.0499999999</v>
      </c>
      <c r="D20" s="27">
        <v>1153235.94</v>
      </c>
      <c r="E20" s="27">
        <v>1382484.6</v>
      </c>
      <c r="F20" s="27">
        <v>1462958.01</v>
      </c>
      <c r="G20" s="27">
        <v>1615470.88</v>
      </c>
      <c r="H20" s="27">
        <v>1452676.26</v>
      </c>
      <c r="I20" s="27">
        <v>1651908.83</v>
      </c>
      <c r="J20" s="27">
        <v>2265656.17</v>
      </c>
      <c r="K20" s="27">
        <v>2462470.21</v>
      </c>
      <c r="L20" s="27">
        <v>2223046.5299999998</v>
      </c>
      <c r="M20" s="27">
        <v>2397190.59</v>
      </c>
      <c r="N20" s="27">
        <v>0</v>
      </c>
      <c r="O20" s="27">
        <v>0</v>
      </c>
      <c r="P20" s="27">
        <v>0</v>
      </c>
      <c r="Q20" s="27">
        <v>0</v>
      </c>
      <c r="R20" s="27">
        <v>0</v>
      </c>
      <c r="S20" s="27">
        <v>0</v>
      </c>
    </row>
    <row r="21" spans="1:19" ht="18.75" customHeight="1">
      <c r="A21" s="93">
        <v>3</v>
      </c>
      <c r="B21" s="97" t="s">
        <v>40</v>
      </c>
      <c r="C21" s="26">
        <f t="array" ref="C21">SUM(IF([2]Datenabfrage!$C$5:$N$5=C$1,IF([2]Datenabfrage!$B$7:$B$31=$B21,[2]Datenabfrage!$C$7:$N$31,"")))</f>
        <v>2453595.88</v>
      </c>
      <c r="D21" s="26">
        <f t="array" ref="D21">SUM(IF([2]Datenabfrage!$C$5:$N$5=D$1,IF([2]Datenabfrage!$B$7:$B$31=$B21,[2]Datenabfrage!$C$7:$N$31,"")))</f>
        <v>2678975.4500000002</v>
      </c>
      <c r="E21" s="26">
        <f t="array" ref="E21">SUM(IF([2]Datenabfrage!$C$5:$N$5=E$1,IF([2]Datenabfrage!$B$7:$B$31=$B21,[2]Datenabfrage!$C$7:$N$31,"")))</f>
        <v>3698705.37</v>
      </c>
      <c r="F21" s="26">
        <f t="array" ref="F21">SUM(IF([2]Datenabfrage!$C$5:$N$5=F$1,IF([2]Datenabfrage!$B$7:$B$31=$B21,[2]Datenabfrage!$C$7:$N$31,"")))</f>
        <v>2880906.3</v>
      </c>
      <c r="G21" s="26">
        <f t="array" ref="G21">SUM(IF([2]Datenabfrage!$C$5:$N$5=G$1,IF([2]Datenabfrage!$B$7:$B$31=$B21,[2]Datenabfrage!$C$7:$N$31,"")))</f>
        <v>3114250.7693894403</v>
      </c>
      <c r="H21" s="26">
        <f t="array" ref="H21">SUM(IF([2]Datenabfrage!$C$5:$N$5=H$1,IF([2]Datenabfrage!$B$7:$B$31=$B21,[2]Datenabfrage!$C$7:$N$31,"")))</f>
        <v>3242957.1950834701</v>
      </c>
      <c r="I21" s="26">
        <f t="array" ref="I21">SUM(IF([2]Datenabfrage!$C$5:$N$5=I$1,IF([2]Datenabfrage!$B$7:$B$31=$B21,[2]Datenabfrage!$C$7:$N$31,"")))</f>
        <v>3217658.3706699996</v>
      </c>
      <c r="J21" s="26">
        <f t="array" ref="J21">SUM(IF([2]Datenabfrage!$C$5:$N$5=J$1,IF([2]Datenabfrage!$B$7:$B$31=$B21,[2]Datenabfrage!$C$7:$N$31,"")))</f>
        <v>4078105.58341</v>
      </c>
      <c r="K21" s="26">
        <f t="array" ref="K21">SUM(IF([2]Datenabfrage!$C$5:$N$5=K$1,IF([2]Datenabfrage!$B$7:$B$31=$B21,[2]Datenabfrage!$C$7:$N$31,"")))</f>
        <v>3370248.1026699999</v>
      </c>
      <c r="L21" s="26">
        <f t="array" ref="L21">SUM(IF([2]Datenabfrage!$C$5:$N$5=L$1,IF([2]Datenabfrage!$B$7:$B$31=$B21,[2]Datenabfrage!$C$7:$N$31,"")))</f>
        <v>3593107.1929299999</v>
      </c>
      <c r="M21" s="26">
        <f t="array" ref="M21">SUM(IF([2]Datenabfrage!$C$5:$N$5=M$1,IF([2]Datenabfrage!$B$7:$B$31=$B21,[2]Datenabfrage!$C$7:$N$31,"")))</f>
        <v>3516960.3183599999</v>
      </c>
      <c r="N21" s="27">
        <v>1423261.2</v>
      </c>
      <c r="O21" s="27">
        <v>1461840.73</v>
      </c>
      <c r="P21" s="27">
        <v>1455693.12</v>
      </c>
      <c r="Q21" s="27">
        <v>1439095.19</v>
      </c>
      <c r="R21" s="27">
        <v>1552152.03</v>
      </c>
      <c r="S21" s="27">
        <v>1421420.13</v>
      </c>
    </row>
    <row r="22" spans="1:19" ht="18.75" customHeight="1">
      <c r="A22" s="96" t="s">
        <v>99</v>
      </c>
      <c r="B22" s="97" t="s">
        <v>57</v>
      </c>
      <c r="C22" s="26">
        <f t="array" ref="C22">SUM(IF([2]Datenabfrage!$C$5:$N$5=C$1,IF([2]Datenabfrage!$B$7:$B$31=$B22,[2]Datenabfrage!$C$7:$N$31,"")))</f>
        <v>1303513.83</v>
      </c>
      <c r="D22" s="26">
        <f t="array" ref="D22">SUM(IF([2]Datenabfrage!$C$5:$N$5=D$1,IF([2]Datenabfrage!$B$7:$B$31=$B22,[2]Datenabfrage!$C$7:$N$31,"")))</f>
        <v>1322856.25</v>
      </c>
      <c r="E22" s="26">
        <f t="array" ref="E22">SUM(IF([2]Datenabfrage!$C$5:$N$5=E$1,IF([2]Datenabfrage!$B$7:$B$31=$B22,[2]Datenabfrage!$C$7:$N$31,"")))</f>
        <v>1354286.25</v>
      </c>
      <c r="F22" s="26">
        <f t="array" ref="F22">SUM(IF([2]Datenabfrage!$C$5:$N$5=F$1,IF([2]Datenabfrage!$B$7:$B$31=$B22,[2]Datenabfrage!$C$7:$N$31,"")))</f>
        <v>1357296.19</v>
      </c>
      <c r="G22" s="26">
        <f t="array" ref="G22">SUM(IF([2]Datenabfrage!$C$5:$N$5=G$1,IF([2]Datenabfrage!$B$7:$B$31=$B22,[2]Datenabfrage!$C$7:$N$31,"")))</f>
        <v>1371858.52</v>
      </c>
      <c r="H22" s="26">
        <f t="array" ref="H22">SUM(IF([2]Datenabfrage!$C$5:$N$5=H$1,IF([2]Datenabfrage!$B$7:$B$31=$B22,[2]Datenabfrage!$C$7:$N$31,"")))</f>
        <v>1354077.46</v>
      </c>
      <c r="I22" s="26">
        <f t="array" ref="I22">SUM(IF([2]Datenabfrage!$C$5:$N$5=I$1,IF([2]Datenabfrage!$B$7:$B$31=$B22,[2]Datenabfrage!$C$7:$N$31,"")))</f>
        <v>1336371.95</v>
      </c>
      <c r="J22" s="26">
        <f t="array" ref="J22">SUM(IF([2]Datenabfrage!$C$5:$N$5=J$1,IF([2]Datenabfrage!$B$7:$B$31=$B22,[2]Datenabfrage!$C$7:$N$31,"")))</f>
        <v>1382121.19</v>
      </c>
      <c r="K22" s="26">
        <f t="array" ref="K22">SUM(IF([2]Datenabfrage!$C$5:$N$5=K$1,IF([2]Datenabfrage!$B$7:$B$31=$B22,[2]Datenabfrage!$C$7:$N$31,"")))</f>
        <v>1325224.92</v>
      </c>
      <c r="L22" s="26">
        <f t="array" ref="L22">SUM(IF([2]Datenabfrage!$C$5:$N$5=L$1,IF([2]Datenabfrage!$B$7:$B$31=$B22,[2]Datenabfrage!$C$7:$N$31,"")))</f>
        <v>1333416.82</v>
      </c>
      <c r="M22" s="26">
        <f t="array" ref="M22">SUM(IF([2]Datenabfrage!$C$5:$N$5=M$1,IF([2]Datenabfrage!$B$7:$B$31=$B22,[2]Datenabfrage!$C$7:$N$31,"")))</f>
        <v>1313848.42</v>
      </c>
      <c r="N22" s="27">
        <v>1297047.3899999999</v>
      </c>
      <c r="O22" s="27">
        <v>1297449.6499999999</v>
      </c>
      <c r="P22" s="27">
        <v>1276460.04</v>
      </c>
      <c r="Q22" s="27">
        <v>1285755.93</v>
      </c>
      <c r="R22" s="27">
        <v>1313346.8400000001</v>
      </c>
      <c r="S22" s="27">
        <v>1254051.93</v>
      </c>
    </row>
    <row r="23" spans="1:19" ht="18.75" customHeight="1">
      <c r="A23" s="96" t="s">
        <v>103</v>
      </c>
      <c r="B23" s="97" t="s">
        <v>104</v>
      </c>
      <c r="C23" s="26">
        <f t="array" ref="C23">SUM(IF([2]Datenabfrage!$C$5:$N$5=C$1,IF([2]Datenabfrage!$B$7:$B$31=$B23,[2]Datenabfrage!$C$7:$N$31,"")))</f>
        <v>0</v>
      </c>
      <c r="D23" s="26">
        <f t="array" ref="D23">SUM(IF([2]Datenabfrage!$C$5:$N$5=D$1,IF([2]Datenabfrage!$B$7:$B$31=$B23,[2]Datenabfrage!$C$7:$N$31,"")))</f>
        <v>0</v>
      </c>
      <c r="E23" s="26">
        <f t="array" ref="E23">SUM(IF([2]Datenabfrage!$C$5:$N$5=E$1,IF([2]Datenabfrage!$B$7:$B$31=$B23,[2]Datenabfrage!$C$7:$N$31,"")))</f>
        <v>0</v>
      </c>
      <c r="F23" s="26">
        <f t="array" ref="F23">SUM(IF([2]Datenabfrage!$C$5:$N$5=F$1,IF([2]Datenabfrage!$B$7:$B$31=$B23,[2]Datenabfrage!$C$7:$N$31,"")))</f>
        <v>0</v>
      </c>
      <c r="G23" s="26">
        <f t="array" ref="G23">SUM(IF([2]Datenabfrage!$C$5:$N$5=G$1,IF([2]Datenabfrage!$B$7:$B$31=$B23,[2]Datenabfrage!$C$7:$N$31,"")))</f>
        <v>0</v>
      </c>
      <c r="H23" s="26">
        <f t="array" ref="H23">SUM(IF([2]Datenabfrage!$C$5:$N$5=H$1,IF([2]Datenabfrage!$B$7:$B$31=$B23,[2]Datenabfrage!$C$7:$N$31,"")))</f>
        <v>0</v>
      </c>
      <c r="I23" s="26">
        <f t="array" ref="I23">SUM(IF([2]Datenabfrage!$C$5:$N$5=I$1,IF([2]Datenabfrage!$B$7:$B$31=$B23,[2]Datenabfrage!$C$7:$N$31,"")))</f>
        <v>0</v>
      </c>
      <c r="J23" s="26">
        <f t="array" ref="J23">SUM(IF([2]Datenabfrage!$C$5:$N$5=J$1,IF([2]Datenabfrage!$B$7:$B$31=$B23,[2]Datenabfrage!$C$7:$N$31,"")))</f>
        <v>0</v>
      </c>
      <c r="K23" s="26">
        <f t="array" ref="K23">SUM(IF([2]Datenabfrage!$C$5:$N$5=K$1,IF([2]Datenabfrage!$B$7:$B$31=$B23,[2]Datenabfrage!$C$7:$N$31,"")))</f>
        <v>0</v>
      </c>
      <c r="L23" s="26">
        <f t="array" ref="L23">SUM(IF([2]Datenabfrage!$C$5:$N$5=L$1,IF([2]Datenabfrage!$B$7:$B$31=$B23,[2]Datenabfrage!$C$7:$N$31,"")))</f>
        <v>0</v>
      </c>
      <c r="M23" s="26">
        <f t="array" ref="M23">SUM(IF([2]Datenabfrage!$C$5:$N$5=M$1,IF([2]Datenabfrage!$B$7:$B$31=$B23,[2]Datenabfrage!$C$7:$N$31,"")))</f>
        <v>0</v>
      </c>
      <c r="N23" s="27">
        <v>0</v>
      </c>
      <c r="O23" s="27">
        <v>0</v>
      </c>
      <c r="P23" s="27">
        <v>0</v>
      </c>
      <c r="Q23" s="27">
        <v>0</v>
      </c>
      <c r="R23" s="27">
        <v>0</v>
      </c>
      <c r="S23" s="27">
        <v>0</v>
      </c>
    </row>
    <row r="24" spans="1:19" ht="30">
      <c r="A24" s="93">
        <v>4</v>
      </c>
      <c r="B24" s="97" t="s">
        <v>41</v>
      </c>
      <c r="C24" s="26">
        <f t="array" ref="C24">SUM(IF([2]Datenabfrage!$C$5:$N$5=C$1,IF([2]Datenabfrage!$B$7:$B$31=$B24,[2]Datenabfrage!$C$7:$N$31,"")))</f>
        <v>810676.63</v>
      </c>
      <c r="D24" s="26">
        <f t="array" ref="D24">SUM(IF([2]Datenabfrage!$C$5:$N$5=D$1,IF([2]Datenabfrage!$B$7:$B$31=$B24,[2]Datenabfrage!$C$7:$N$31,"")))</f>
        <v>734979.8</v>
      </c>
      <c r="E24" s="26">
        <f t="array" ref="E24">SUM(IF([2]Datenabfrage!$C$5:$N$5=E$1,IF([2]Datenabfrage!$B$7:$B$31=$B24,[2]Datenabfrage!$C$7:$N$31,"")))</f>
        <v>653879.51</v>
      </c>
      <c r="F24" s="26">
        <f t="array" ref="F24">SUM(IF([2]Datenabfrage!$C$5:$N$5=F$1,IF([2]Datenabfrage!$B$7:$B$31=$B24,[2]Datenabfrage!$C$7:$N$31,"")))</f>
        <v>602833.11</v>
      </c>
      <c r="G24" s="26">
        <f t="array" ref="G24">SUM(IF([2]Datenabfrage!$C$5:$N$5=G$1,IF([2]Datenabfrage!$B$7:$B$31=$B24,[2]Datenabfrage!$C$7:$N$31,"")))</f>
        <v>530957.07999999984</v>
      </c>
      <c r="H24" s="26">
        <f t="array" ref="H24">SUM(IF([2]Datenabfrage!$C$5:$N$5=H$1,IF([2]Datenabfrage!$B$7:$B$31=$B24,[2]Datenabfrage!$C$7:$N$31,"")))</f>
        <v>545517.52</v>
      </c>
      <c r="I24" s="26">
        <f t="array" ref="I24">SUM(IF([2]Datenabfrage!$C$5:$N$5=I$1,IF([2]Datenabfrage!$B$7:$B$31=$B24,[2]Datenabfrage!$C$7:$N$31,"")))</f>
        <v>607654.91</v>
      </c>
      <c r="J24" s="26">
        <f t="array" ref="J24">SUM(IF([2]Datenabfrage!$C$5:$N$5=J$1,IF([2]Datenabfrage!$B$7:$B$31=$B24,[2]Datenabfrage!$C$7:$N$31,"")))</f>
        <v>832746.10000000009</v>
      </c>
      <c r="K24" s="26">
        <f t="array" ref="K24">SUM(IF([2]Datenabfrage!$C$5:$N$5=K$1,IF([2]Datenabfrage!$B$7:$B$31=$B24,[2]Datenabfrage!$C$7:$N$31,"")))</f>
        <v>761035</v>
      </c>
      <c r="L24" s="26">
        <f t="array" ref="L24">SUM(IF([2]Datenabfrage!$C$5:$N$5=L$1,IF([2]Datenabfrage!$B$7:$B$31=$B24,[2]Datenabfrage!$C$7:$N$31,"")))</f>
        <v>778520.08</v>
      </c>
      <c r="M24" s="26">
        <f t="array" ref="M24">SUM(IF([2]Datenabfrage!$C$5:$N$5=M$1,IF([2]Datenabfrage!$B$7:$B$31=$B24,[2]Datenabfrage!$C$7:$N$31,"")))</f>
        <v>760344.52</v>
      </c>
      <c r="N24" s="27">
        <v>749645.55</v>
      </c>
      <c r="O24" s="27">
        <v>645288.04</v>
      </c>
      <c r="P24" s="27">
        <v>489596.46</v>
      </c>
      <c r="Q24" s="27">
        <v>476343.63</v>
      </c>
      <c r="R24" s="27">
        <v>494263.16</v>
      </c>
      <c r="S24" s="27">
        <v>512428.36</v>
      </c>
    </row>
    <row r="25" spans="1:19" ht="18.75" customHeight="1">
      <c r="A25" s="93">
        <v>5</v>
      </c>
      <c r="B25" s="97" t="s">
        <v>42</v>
      </c>
      <c r="C25" s="26">
        <f t="array" ref="C25">SUM(IF([2]Datenabfrage!$C$5:$N$5=C$1,IF([2]Datenabfrage!$B$7:$B$31=$B25,[2]Datenabfrage!$C$7:$N$31,"")))</f>
        <v>0</v>
      </c>
      <c r="D25" s="26">
        <f t="array" ref="D25">SUM(IF([2]Datenabfrage!$C$5:$N$5=D$1,IF([2]Datenabfrage!$B$7:$B$31=$B25,[2]Datenabfrage!$C$7:$N$31,"")))</f>
        <v>0</v>
      </c>
      <c r="E25" s="26">
        <f t="array" ref="E25">SUM(IF([2]Datenabfrage!$C$5:$N$5=E$1,IF([2]Datenabfrage!$B$7:$B$31=$B25,[2]Datenabfrage!$C$7:$N$31,"")))</f>
        <v>24412.91</v>
      </c>
      <c r="F25" s="26">
        <f t="array" ref="F25">SUM(IF([2]Datenabfrage!$C$5:$N$5=F$1,IF([2]Datenabfrage!$B$7:$B$31=$B25,[2]Datenabfrage!$C$7:$N$31,"")))</f>
        <v>0</v>
      </c>
      <c r="G25" s="26">
        <f t="array" ref="G25">SUM(IF([2]Datenabfrage!$C$5:$N$5=G$1,IF([2]Datenabfrage!$B$7:$B$31=$B25,[2]Datenabfrage!$C$7:$N$31,"")))</f>
        <v>0</v>
      </c>
      <c r="H25" s="26">
        <f t="array" ref="H25">SUM(IF([2]Datenabfrage!$C$5:$N$5=H$1,IF([2]Datenabfrage!$B$7:$B$31=$B25,[2]Datenabfrage!$C$7:$N$31,"")))</f>
        <v>0</v>
      </c>
      <c r="I25" s="26">
        <f t="array" ref="I25">SUM(IF([2]Datenabfrage!$C$5:$N$5=I$1,IF([2]Datenabfrage!$B$7:$B$31=$B25,[2]Datenabfrage!$C$7:$N$31,"")))</f>
        <v>0</v>
      </c>
      <c r="J25" s="26">
        <f t="array" ref="J25">SUM(IF([2]Datenabfrage!$C$5:$N$5=J$1,IF([2]Datenabfrage!$B$7:$B$31=$B25,[2]Datenabfrage!$C$7:$N$31,"")))</f>
        <v>0</v>
      </c>
      <c r="K25" s="27">
        <f t="array" ref="K25">SUM(IF([2]Datenabfrage!$C$5:$N$5=K$1,IF([2]Datenabfrage!$B$7:$B$31=$B25,[2]Datenabfrage!$C$7:$N$31,"")))</f>
        <v>0</v>
      </c>
      <c r="L25" s="26">
        <f t="array" ref="L25">SUM(IF([2]Datenabfrage!$C$5:$N$5=L$1,IF([2]Datenabfrage!$B$7:$B$31=$B25,[2]Datenabfrage!$C$7:$N$31,"")))</f>
        <v>0</v>
      </c>
      <c r="M25" s="26">
        <f t="array" ref="M25">SUM(IF([2]Datenabfrage!$C$5:$N$5=M$1,IF([2]Datenabfrage!$B$7:$B$31=$B25,[2]Datenabfrage!$C$7:$N$31,"")))</f>
        <v>0</v>
      </c>
      <c r="N25" s="27">
        <v>0</v>
      </c>
      <c r="O25" s="27">
        <v>0</v>
      </c>
      <c r="P25" s="27">
        <v>0</v>
      </c>
      <c r="Q25" s="27">
        <v>198.78</v>
      </c>
      <c r="R25" s="27">
        <v>0</v>
      </c>
      <c r="S25" s="27">
        <v>0</v>
      </c>
    </row>
    <row r="26" spans="1:19" ht="18.75" customHeight="1">
      <c r="A26" s="93">
        <v>6</v>
      </c>
      <c r="B26" s="97" t="s">
        <v>43</v>
      </c>
      <c r="C26" s="26">
        <f t="array" ref="C26">SUM(IF([2]Datenabfrage!$C$5:$N$5=C$1,IF([2]Datenabfrage!$B$7:$B$31=$B26,[2]Datenabfrage!$C$7:$N$31,"")))</f>
        <v>2128.7399999999998</v>
      </c>
      <c r="D26" s="26">
        <f t="array" ref="D26">SUM(IF([2]Datenabfrage!$C$5:$N$5=D$1,IF([2]Datenabfrage!$B$7:$B$31=$B26,[2]Datenabfrage!$C$7:$N$31,"")))</f>
        <v>2043.95</v>
      </c>
      <c r="E26" s="26">
        <f t="array" ref="E26">SUM(IF([2]Datenabfrage!$C$5:$N$5=E$1,IF([2]Datenabfrage!$B$7:$B$31=$B26,[2]Datenabfrage!$C$7:$N$31,"")))</f>
        <v>1096.9100000000001</v>
      </c>
      <c r="F26" s="26">
        <f t="array" ref="F26">SUM(IF([2]Datenabfrage!$C$5:$N$5=F$1,IF([2]Datenabfrage!$B$7:$B$31=$B26,[2]Datenabfrage!$C$7:$N$31,"")))</f>
        <v>101.39</v>
      </c>
      <c r="G26" s="26">
        <f t="array" ref="G26">SUM(IF([2]Datenabfrage!$C$5:$N$5=G$1,IF([2]Datenabfrage!$B$7:$B$31=$B26,[2]Datenabfrage!$C$7:$N$31,"")))</f>
        <v>36548.78</v>
      </c>
      <c r="H26" s="26">
        <f t="array" ref="H26">SUM(IF([2]Datenabfrage!$C$5:$N$5=H$1,IF([2]Datenabfrage!$B$7:$B$31=$B26,[2]Datenabfrage!$C$7:$N$31,"")))</f>
        <v>15019.64</v>
      </c>
      <c r="I26" s="26">
        <f t="array" ref="I26">SUM(IF([2]Datenabfrage!$C$5:$N$5=I$1,IF([2]Datenabfrage!$B$7:$B$31=$B26,[2]Datenabfrage!$C$7:$N$31,"")))</f>
        <v>20405.650000000001</v>
      </c>
      <c r="J26" s="26">
        <f t="array" ref="J26">SUM(IF([2]Datenabfrage!$C$5:$N$5=J$1,IF([2]Datenabfrage!$B$7:$B$31=$B26,[2]Datenabfrage!$C$7:$N$31,"")))</f>
        <v>45001.85</v>
      </c>
      <c r="K26" s="27">
        <f t="array" ref="K26">SUM(IF([2]Datenabfrage!$C$5:$N$5=K$1,IF([2]Datenabfrage!$B$7:$B$31=$B26,[2]Datenabfrage!$C$7:$N$31,"")))</f>
        <v>43360.99</v>
      </c>
      <c r="L26" s="26">
        <f t="array" ref="L26">SUM(IF([2]Datenabfrage!$C$5:$N$5=L$1,IF([2]Datenabfrage!$B$7:$B$31=$B26,[2]Datenabfrage!$C$7:$N$31,"")))</f>
        <v>43876.800000000003</v>
      </c>
      <c r="M26" s="26">
        <f t="array" ref="M26">SUM(IF([2]Datenabfrage!$C$5:$N$5=M$1,IF([2]Datenabfrage!$B$7:$B$31=$B26,[2]Datenabfrage!$C$7:$N$31,"")))</f>
        <v>26978.68</v>
      </c>
      <c r="N26" s="27">
        <v>26259.119999999999</v>
      </c>
      <c r="O26" s="27">
        <v>22647.71</v>
      </c>
      <c r="P26" s="27">
        <v>18932.240000000002</v>
      </c>
      <c r="Q26" s="27">
        <v>15158.68</v>
      </c>
      <c r="R26" s="27">
        <v>11324.84</v>
      </c>
      <c r="S26" s="27">
        <v>7430.89</v>
      </c>
    </row>
    <row r="27" spans="1:19" ht="18.75" customHeight="1">
      <c r="A27" s="93">
        <v>7</v>
      </c>
      <c r="B27" s="97" t="s">
        <v>60</v>
      </c>
      <c r="C27" s="26">
        <f t="array" ref="C27">SUM(IF([2]Datenabfrage!$C$5:$N$5=C$1,IF([2]Datenabfrage!$B$7:$B$31=$B27,[2]Datenabfrage!$C$7:$N$31,"")))</f>
        <v>634679.80000000005</v>
      </c>
      <c r="D27" s="26">
        <f t="array" ref="D27">SUM(IF([2]Datenabfrage!$C$5:$N$5=D$1,IF([2]Datenabfrage!$B$7:$B$31=$B27,[2]Datenabfrage!$C$7:$N$31,"")))</f>
        <v>428867.02</v>
      </c>
      <c r="E27" s="26">
        <f t="array" ref="E27">SUM(IF([2]Datenabfrage!$C$5:$N$5=E$1,IF([2]Datenabfrage!$B$7:$B$31=$B27,[2]Datenabfrage!$C$7:$N$31,"")))</f>
        <v>404954.77</v>
      </c>
      <c r="F27" s="26">
        <f t="array" ref="F27">SUM(IF([2]Datenabfrage!$C$5:$N$5=F$1,IF([2]Datenabfrage!$B$7:$B$31=$B27,[2]Datenabfrage!$C$7:$N$31,"")))</f>
        <v>428196.06</v>
      </c>
      <c r="G27" s="26">
        <f t="array" ref="G27">SUM(IF([2]Datenabfrage!$C$5:$N$5=G$1,IF([2]Datenabfrage!$B$7:$B$31=$B27,[2]Datenabfrage!$C$7:$N$31,"")))</f>
        <v>713943.91</v>
      </c>
      <c r="H27" s="26">
        <f t="array" ref="H27">SUM(IF([2]Datenabfrage!$C$5:$N$5=H$1,IF([2]Datenabfrage!$B$7:$B$31=$B27,[2]Datenabfrage!$C$7:$N$31,"")))</f>
        <v>641685.67999999993</v>
      </c>
      <c r="I27" s="26">
        <f t="array" ref="I27">SUM(IF([2]Datenabfrage!$C$5:$N$5=I$1,IF([2]Datenabfrage!$B$7:$B$31=$B27,[2]Datenabfrage!$C$7:$N$31,"")))</f>
        <v>69687.490000000005</v>
      </c>
      <c r="J27" s="26">
        <f t="array" ref="J27">SUM(IF([2]Datenabfrage!$C$5:$N$5=J$1,IF([2]Datenabfrage!$B$7:$B$31=$B27,[2]Datenabfrage!$C$7:$N$31,"")))</f>
        <v>57339.72</v>
      </c>
      <c r="K27" s="26">
        <f t="array" ref="K27">SUM(IF([2]Datenabfrage!$C$5:$N$5=K$1,IF([2]Datenabfrage!$B$7:$B$31=$B27,[2]Datenabfrage!$C$7:$N$31,"")))</f>
        <v>161569.32</v>
      </c>
      <c r="L27" s="26">
        <f t="array" ref="L27">SUM(IF([2]Datenabfrage!$C$5:$N$5=L$1,IF([2]Datenabfrage!$B$7:$B$31=$B27,[2]Datenabfrage!$C$7:$N$31,"")))</f>
        <v>95277.53</v>
      </c>
      <c r="M27" s="26">
        <f t="array" ref="M27">SUM(IF([2]Datenabfrage!$C$5:$N$5=M$1,IF([2]Datenabfrage!$B$7:$B$31=$B27,[2]Datenabfrage!$C$7:$N$31,"")))</f>
        <v>130624.21999999999</v>
      </c>
      <c r="N27" s="27">
        <v>44033.43</v>
      </c>
      <c r="O27" s="27">
        <v>19232.46</v>
      </c>
      <c r="P27" s="27">
        <v>63133.14</v>
      </c>
      <c r="Q27" s="27">
        <v>52739.6</v>
      </c>
      <c r="R27" s="27">
        <v>40306.44</v>
      </c>
      <c r="S27" s="27">
        <v>44336.01</v>
      </c>
    </row>
    <row r="28" spans="1:19" ht="18.75" customHeight="1">
      <c r="A28" s="99" t="s">
        <v>105</v>
      </c>
      <c r="B28" s="104" t="s">
        <v>166</v>
      </c>
      <c r="C28" s="26">
        <f t="array" ref="C28">SUM(IF([2]Datenabfrage!$C$5:$N$5=C$1,IF([2]Datenabfrage!$B$7:$B$31=$B28,[2]Datenabfrage!$C$7:$N$31,"")))</f>
        <v>0</v>
      </c>
      <c r="D28" s="26">
        <f t="array" ref="D28">SUM(IF([2]Datenabfrage!$C$5:$N$5=D$1,IF([2]Datenabfrage!$B$7:$B$31=$B28,[2]Datenabfrage!$C$7:$N$31,"")))</f>
        <v>0</v>
      </c>
      <c r="E28" s="26">
        <f t="array" ref="E28">SUM(IF([2]Datenabfrage!$C$5:$N$5=E$1,IF([2]Datenabfrage!$B$7:$B$31=$B28,[2]Datenabfrage!$C$7:$N$31,"")))</f>
        <v>0</v>
      </c>
      <c r="F28" s="26">
        <f t="array" ref="F28">SUM(IF([2]Datenabfrage!$C$5:$N$5=F$1,IF([2]Datenabfrage!$B$7:$B$31=$B28,[2]Datenabfrage!$C$7:$N$31,"")))</f>
        <v>0</v>
      </c>
      <c r="G28" s="26">
        <f t="array" ref="G28">SUM(IF([2]Datenabfrage!$C$5:$N$5=G$1,IF([2]Datenabfrage!$B$7:$B$31=$B28,[2]Datenabfrage!$C$7:$N$31,"")))</f>
        <v>0</v>
      </c>
      <c r="H28" s="26">
        <f t="array" ref="H28">SUM(IF([2]Datenabfrage!$C$5:$N$5=H$1,IF([2]Datenabfrage!$B$7:$B$31=$B28,[2]Datenabfrage!$C$7:$N$31,"")))</f>
        <v>0</v>
      </c>
      <c r="I28" s="26">
        <f t="array" ref="I28">SUM(IF([2]Datenabfrage!$C$5:$N$5=I$1,IF([2]Datenabfrage!$B$7:$B$31=$B28,[2]Datenabfrage!$C$7:$N$31,"")))</f>
        <v>0</v>
      </c>
      <c r="J28" s="26">
        <f t="array" ref="J28">SUM(IF([2]Datenabfrage!$C$5:$N$5=J$1,IF([2]Datenabfrage!$B$7:$B$31=$B28,[2]Datenabfrage!$C$7:$N$31,"")))</f>
        <v>0</v>
      </c>
      <c r="K28" s="26">
        <f t="array" ref="K28">SUM(IF([2]Datenabfrage!$C$5:$N$5=K$1,IF([2]Datenabfrage!$B$7:$B$31=$B28,[2]Datenabfrage!$C$7:$N$31,"")))</f>
        <v>0</v>
      </c>
      <c r="L28" s="26">
        <f t="array" ref="L28">SUM(IF([2]Datenabfrage!$C$5:$N$5=L$1,IF([2]Datenabfrage!$B$7:$B$31=$B28,[2]Datenabfrage!$C$7:$N$31,"")))</f>
        <v>0</v>
      </c>
      <c r="M28" s="26">
        <f t="array" ref="M28">SUM(IF([2]Datenabfrage!$C$5:$N$5=M$1,IF([2]Datenabfrage!$B$7:$B$31=$B28,[2]Datenabfrage!$C$7:$N$31,"")))</f>
        <v>0</v>
      </c>
      <c r="N28" s="27">
        <v>0</v>
      </c>
      <c r="O28" s="27">
        <v>0</v>
      </c>
      <c r="P28" s="27">
        <v>0</v>
      </c>
      <c r="Q28" s="27">
        <v>0</v>
      </c>
      <c r="R28" s="27">
        <v>0</v>
      </c>
      <c r="S28" s="27">
        <v>0</v>
      </c>
    </row>
    <row r="29" spans="1:19" ht="18.75" customHeight="1">
      <c r="A29" s="99" t="s">
        <v>106</v>
      </c>
      <c r="B29" s="105" t="s">
        <v>107</v>
      </c>
      <c r="C29" s="26">
        <f t="array" ref="C29">SUM(IF([2]Datenabfrage!$C$5:$N$5=C$1,IF([2]Datenabfrage!$B$7:$B$31=$B29,[2]Datenabfrage!$C$7:$N$31,"")))</f>
        <v>0</v>
      </c>
      <c r="D29" s="26">
        <f t="array" ref="D29">SUM(IF([2]Datenabfrage!$C$5:$N$5=D$1,IF([2]Datenabfrage!$B$7:$B$31=$B29,[2]Datenabfrage!$C$7:$N$31,"")))</f>
        <v>0</v>
      </c>
      <c r="E29" s="26">
        <f t="array" ref="E29">SUM(IF([2]Datenabfrage!$C$5:$N$5=E$1,IF([2]Datenabfrage!$B$7:$B$31=$B29,[2]Datenabfrage!$C$7:$N$31,"")))</f>
        <v>0</v>
      </c>
      <c r="F29" s="26">
        <f t="array" ref="F29">SUM(IF([2]Datenabfrage!$C$5:$N$5=F$1,IF([2]Datenabfrage!$B$7:$B$31=$B29,[2]Datenabfrage!$C$7:$N$31,"")))</f>
        <v>0</v>
      </c>
      <c r="G29" s="26">
        <f t="array" ref="G29">SUM(IF([2]Datenabfrage!$C$5:$N$5=G$1,IF([2]Datenabfrage!$B$7:$B$31=$B29,[2]Datenabfrage!$C$7:$N$31,"")))</f>
        <v>0</v>
      </c>
      <c r="H29" s="26">
        <f t="array" ref="H29">SUM(IF([2]Datenabfrage!$C$5:$N$5=H$1,IF([2]Datenabfrage!$B$7:$B$31=$B29,[2]Datenabfrage!$C$7:$N$31,"")))</f>
        <v>0</v>
      </c>
      <c r="I29" s="26">
        <f t="array" ref="I29">SUM(IF([2]Datenabfrage!$C$5:$N$5=I$1,IF([2]Datenabfrage!$B$7:$B$31=$B29,[2]Datenabfrage!$C$7:$N$31,"")))</f>
        <v>0</v>
      </c>
      <c r="J29" s="26">
        <f t="array" ref="J29">SUM(IF([2]Datenabfrage!$C$5:$N$5=J$1,IF([2]Datenabfrage!$B$7:$B$31=$B29,[2]Datenabfrage!$C$7:$N$31,"")))</f>
        <v>0</v>
      </c>
      <c r="K29" s="26">
        <f t="array" ref="K29">SUM(IF([2]Datenabfrage!$C$5:$N$5=K$1,IF([2]Datenabfrage!$B$7:$B$31=$B29,[2]Datenabfrage!$C$7:$N$31,"")))</f>
        <v>0</v>
      </c>
      <c r="L29" s="26">
        <f t="array" ref="L29">SUM(IF([2]Datenabfrage!$C$5:$N$5=L$1,IF([2]Datenabfrage!$B$7:$B$31=$B29,[2]Datenabfrage!$C$7:$N$31,"")))</f>
        <v>0</v>
      </c>
      <c r="M29" s="26">
        <f t="array" ref="M29">SUM(IF([2]Datenabfrage!$C$5:$N$5=M$1,IF([2]Datenabfrage!$B$7:$B$31=$B29,[2]Datenabfrage!$C$7:$N$31,"")))</f>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ht="18.75" customHeight="1">
      <c r="A31" s="49">
        <v>1</v>
      </c>
      <c r="B31" s="106" t="s">
        <v>167</v>
      </c>
      <c r="C31" s="27">
        <v>3315914.96</v>
      </c>
      <c r="D31" s="27">
        <v>2444429.86</v>
      </c>
      <c r="E31" s="27">
        <v>2949373.51</v>
      </c>
      <c r="F31" s="27">
        <v>3836017.44</v>
      </c>
      <c r="G31" s="27">
        <v>4346349.28</v>
      </c>
      <c r="H31" s="27">
        <v>4927309.49</v>
      </c>
      <c r="I31" s="27">
        <v>5313267.84</v>
      </c>
      <c r="J31" s="27">
        <v>5640184.8399999999</v>
      </c>
      <c r="K31" s="27">
        <v>6141860.8399999999</v>
      </c>
      <c r="L31" s="27">
        <v>6850099.6500000004</v>
      </c>
      <c r="M31" s="27">
        <v>7314996.3600000003</v>
      </c>
      <c r="N31" s="27">
        <v>7174125.9500000002</v>
      </c>
      <c r="O31" s="27">
        <v>7190135.9100000001</v>
      </c>
      <c r="P31" s="27">
        <v>7659810.5999999996</v>
      </c>
      <c r="Q31" s="27">
        <v>7752582.96</v>
      </c>
      <c r="R31" s="27">
        <v>7911524.9900000002</v>
      </c>
      <c r="S31" s="27">
        <v>7898918.1500000004</v>
      </c>
    </row>
    <row r="32" spans="1:19"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ht="18.75" customHeight="1">
      <c r="A33" s="66" t="s">
        <v>89</v>
      </c>
      <c r="B33" s="106" t="s">
        <v>169</v>
      </c>
      <c r="C33" s="27">
        <v>159888.1</v>
      </c>
      <c r="D33" s="27">
        <v>159888.1</v>
      </c>
      <c r="E33" s="27">
        <v>159868.1</v>
      </c>
      <c r="F33" s="27">
        <v>159888.1</v>
      </c>
      <c r="G33" s="27">
        <v>2919373.85</v>
      </c>
      <c r="H33" s="27">
        <v>3836047.16</v>
      </c>
      <c r="I33" s="27">
        <v>3836047.16</v>
      </c>
      <c r="J33" s="27">
        <v>4927309.49</v>
      </c>
      <c r="K33" s="27">
        <v>5640184.8399999999</v>
      </c>
      <c r="L33" s="27">
        <v>6141860.8399999999</v>
      </c>
      <c r="M33" s="27">
        <v>6850099.6699999999</v>
      </c>
      <c r="N33" s="27">
        <v>7314996.3600000003</v>
      </c>
      <c r="O33" s="27">
        <v>7174125.96</v>
      </c>
      <c r="P33" s="27">
        <v>7190135.9100000001</v>
      </c>
      <c r="Q33" s="27">
        <v>7174125.96</v>
      </c>
      <c r="R33" s="27">
        <v>7174125.96</v>
      </c>
      <c r="S33" s="27">
        <v>7174125.96</v>
      </c>
    </row>
    <row r="34" spans="1:19"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ht="18.75" customHeight="1">
      <c r="A35" s="66" t="s">
        <v>101</v>
      </c>
      <c r="B35" s="106" t="s">
        <v>171</v>
      </c>
      <c r="C35" s="27">
        <v>1742987.42</v>
      </c>
      <c r="D35" s="27">
        <v>1413039.44</v>
      </c>
      <c r="E35" s="27">
        <v>2789185.41</v>
      </c>
      <c r="F35" s="27">
        <v>2789485.41</v>
      </c>
      <c r="G35" s="27">
        <v>888873.94</v>
      </c>
      <c r="H35" s="27">
        <v>510301.84</v>
      </c>
      <c r="I35" s="27">
        <v>1091262.33</v>
      </c>
      <c r="J35" s="27">
        <v>385958.35</v>
      </c>
      <c r="K35" s="27">
        <v>0</v>
      </c>
      <c r="L35" s="27">
        <v>0</v>
      </c>
      <c r="M35" s="27">
        <v>0</v>
      </c>
      <c r="N35" s="27">
        <v>0</v>
      </c>
      <c r="O35" s="27">
        <v>0</v>
      </c>
      <c r="P35" s="27">
        <v>0</v>
      </c>
      <c r="Q35" s="27">
        <v>0</v>
      </c>
      <c r="R35" s="27">
        <v>0</v>
      </c>
      <c r="S35" s="27">
        <v>0</v>
      </c>
    </row>
    <row r="36" spans="1:19" ht="18.75" customHeight="1">
      <c r="A36" s="66" t="s">
        <v>102</v>
      </c>
      <c r="B36" s="106" t="s">
        <v>172</v>
      </c>
      <c r="C36" s="27">
        <v>1413039.44</v>
      </c>
      <c r="D36" s="27">
        <v>871502.32</v>
      </c>
      <c r="E36" s="27">
        <v>0</v>
      </c>
      <c r="F36" s="27">
        <v>886673.93</v>
      </c>
      <c r="G36" s="27">
        <v>510301.49</v>
      </c>
      <c r="H36" s="27">
        <v>580960.49</v>
      </c>
      <c r="I36" s="27">
        <v>385958.35</v>
      </c>
      <c r="J36" s="27">
        <v>326917</v>
      </c>
      <c r="K36" s="27">
        <v>501676</v>
      </c>
      <c r="L36" s="27">
        <v>708238.81</v>
      </c>
      <c r="M36" s="27">
        <v>464896.69</v>
      </c>
      <c r="N36" s="27">
        <v>-140870.39999999999</v>
      </c>
      <c r="O36" s="27">
        <v>16009.95</v>
      </c>
      <c r="P36" s="27">
        <v>469674.69</v>
      </c>
      <c r="Q36" s="27">
        <v>578457</v>
      </c>
      <c r="R36" s="27">
        <v>158942.03</v>
      </c>
      <c r="S36" s="27">
        <v>724792.19</v>
      </c>
    </row>
    <row r="37" spans="1:19" ht="18.75" customHeight="1">
      <c r="A37" s="49">
        <v>2</v>
      </c>
      <c r="B37" s="106" t="s">
        <v>173</v>
      </c>
      <c r="C37" s="27">
        <v>422605.07</v>
      </c>
      <c r="D37" s="27">
        <v>478573.39</v>
      </c>
      <c r="E37" s="27">
        <v>1457652.08</v>
      </c>
      <c r="F37" s="27">
        <v>1437891.93</v>
      </c>
      <c r="G37" s="27">
        <v>1405144.67</v>
      </c>
      <c r="H37" s="27">
        <v>1267198.6000000001</v>
      </c>
      <c r="I37" s="27">
        <v>957583.84</v>
      </c>
      <c r="J37" s="27">
        <v>2086695.7</v>
      </c>
      <c r="K37" s="27">
        <v>1708667.82</v>
      </c>
      <c r="L37" s="27">
        <v>1019141.18</v>
      </c>
      <c r="M37" s="27">
        <v>839426.61</v>
      </c>
      <c r="N37" s="27">
        <v>832555.3</v>
      </c>
      <c r="O37" s="27">
        <v>905923.95</v>
      </c>
      <c r="P37" s="27">
        <v>858608.99</v>
      </c>
      <c r="Q37" s="27">
        <v>1361359.07</v>
      </c>
      <c r="R37" s="27">
        <v>1439659.88</v>
      </c>
      <c r="S37" s="27">
        <v>1452867.46</v>
      </c>
    </row>
    <row r="38" spans="1:19" ht="18.75" customHeight="1">
      <c r="A38" s="49">
        <v>3</v>
      </c>
      <c r="B38" s="106" t="s">
        <v>174</v>
      </c>
      <c r="C38" s="27">
        <v>934830.97</v>
      </c>
      <c r="D38" s="27">
        <v>1820766.08</v>
      </c>
      <c r="E38" s="27">
        <v>1056074.24</v>
      </c>
      <c r="F38" s="27">
        <v>1141728.74</v>
      </c>
      <c r="G38" s="27">
        <v>1716840.17</v>
      </c>
      <c r="H38" s="27">
        <v>1552474.86</v>
      </c>
      <c r="I38" s="27">
        <v>2601512.36</v>
      </c>
      <c r="J38" s="27">
        <v>5398489.7699999996</v>
      </c>
      <c r="K38" s="27">
        <v>6218059.4199999999</v>
      </c>
      <c r="L38" s="27">
        <v>5448982.6200000001</v>
      </c>
      <c r="M38" s="27">
        <v>5292690.42</v>
      </c>
      <c r="N38" s="27">
        <v>4853019.72</v>
      </c>
      <c r="O38" s="27">
        <v>5905714.46</v>
      </c>
      <c r="P38" s="27">
        <v>6320830.1100000003</v>
      </c>
      <c r="Q38" s="27">
        <v>4241964.12</v>
      </c>
      <c r="R38" s="27">
        <v>5071718.78</v>
      </c>
      <c r="S38" s="27">
        <v>4222751.29</v>
      </c>
    </row>
    <row r="39" spans="1:19" ht="18.75" customHeight="1">
      <c r="A39" s="49">
        <v>4</v>
      </c>
      <c r="B39" s="106" t="s">
        <v>175</v>
      </c>
      <c r="C39" s="27">
        <v>0</v>
      </c>
      <c r="D39" s="27">
        <v>0</v>
      </c>
      <c r="E39" s="27">
        <v>0</v>
      </c>
      <c r="F39" s="27">
        <v>0</v>
      </c>
      <c r="G39" s="27">
        <v>0</v>
      </c>
      <c r="H39" s="27">
        <v>0</v>
      </c>
      <c r="I39" s="27">
        <v>0</v>
      </c>
      <c r="J39" s="27">
        <v>0</v>
      </c>
      <c r="K39" s="27">
        <v>0</v>
      </c>
      <c r="L39" s="27">
        <v>0</v>
      </c>
      <c r="M39" s="27">
        <v>0</v>
      </c>
      <c r="N39" s="27">
        <v>0</v>
      </c>
      <c r="O39" s="27">
        <v>247.99</v>
      </c>
      <c r="P39" s="27">
        <v>215.01</v>
      </c>
      <c r="Q39" s="27">
        <v>144.01</v>
      </c>
      <c r="R39" s="27">
        <v>144.04</v>
      </c>
      <c r="S39" s="27">
        <v>0</v>
      </c>
    </row>
    <row r="40" spans="1:19" ht="18.75" customHeight="1">
      <c r="A40" s="49">
        <v>5</v>
      </c>
      <c r="B40" s="106" t="s">
        <v>176</v>
      </c>
      <c r="C40" s="51">
        <v>0</v>
      </c>
      <c r="D40" s="51">
        <v>0</v>
      </c>
      <c r="E40" s="51">
        <v>0</v>
      </c>
      <c r="F40" s="51">
        <v>0</v>
      </c>
      <c r="G40" s="51">
        <v>0</v>
      </c>
      <c r="H40" s="51">
        <v>0</v>
      </c>
      <c r="I40" s="51">
        <v>0</v>
      </c>
      <c r="J40" s="51">
        <v>0</v>
      </c>
      <c r="K40" s="51">
        <v>0</v>
      </c>
      <c r="L40" s="27">
        <v>0</v>
      </c>
      <c r="M40" s="51">
        <v>-40002.68</v>
      </c>
      <c r="N40" s="51">
        <v>-61079.13</v>
      </c>
      <c r="O40" s="51">
        <v>134042.32999999999</v>
      </c>
      <c r="P40" s="51">
        <v>-69194.240000000005</v>
      </c>
      <c r="Q40" s="51">
        <v>-152290.91</v>
      </c>
      <c r="R40" s="51">
        <v>-139788.06</v>
      </c>
      <c r="S40" s="51">
        <v>-149864.16</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ht="30.75">
      <c r="A42" s="49">
        <v>1</v>
      </c>
      <c r="B42" s="106" t="s">
        <v>177</v>
      </c>
      <c r="C42" s="51">
        <f>53993.04+163888.65</f>
        <v>217881.69</v>
      </c>
      <c r="D42" s="51">
        <f>48991.89+196006.79</f>
        <v>244998.68</v>
      </c>
      <c r="E42" s="51">
        <f>45609.2+225792.54</f>
        <v>271401.74</v>
      </c>
      <c r="F42" s="51">
        <f>38236.38+259004.12</f>
        <v>297240.5</v>
      </c>
      <c r="G42" s="51">
        <f>30709.39+343865.19</f>
        <v>374574.58</v>
      </c>
      <c r="H42" s="51">
        <f>22919.33+282092.86</f>
        <v>305012.19</v>
      </c>
      <c r="I42" s="51">
        <f>269799.53+203098.51</f>
        <v>472898.04000000004</v>
      </c>
      <c r="J42" s="51">
        <f>3014264.99+296483.9</f>
        <v>3310748.89</v>
      </c>
      <c r="K42" s="51">
        <f>2843467.27+251039.51</f>
        <v>3094506.7800000003</v>
      </c>
      <c r="L42" s="51">
        <f>3614340.32+224367.97</f>
        <v>3838708.29</v>
      </c>
      <c r="M42" s="51">
        <f>4132501.51+21976.62</f>
        <v>4154478.13</v>
      </c>
      <c r="N42" s="51">
        <f>3744811.12+285775.29</f>
        <v>4030586.41</v>
      </c>
      <c r="O42" s="51">
        <f>4014752.4+1102148.73</f>
        <v>5116901.13</v>
      </c>
      <c r="P42" s="51">
        <f>3781531.83+1648943.2</f>
        <v>5430475.0300000003</v>
      </c>
      <c r="Q42" s="51">
        <f>3563367.38+132248.91</f>
        <v>3695616.29</v>
      </c>
      <c r="R42" s="51">
        <f>3119838.82+1328892.8</f>
        <v>4448731.62</v>
      </c>
      <c r="S42" s="51">
        <v>3264017.83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c r="D45" s="51"/>
      <c r="E45" s="51"/>
      <c r="F45" s="51"/>
      <c r="G45" s="51"/>
      <c r="H45" s="51"/>
      <c r="I45" s="51"/>
      <c r="J45" s="51"/>
      <c r="K45" s="51"/>
      <c r="L45" s="51"/>
      <c r="M45" s="51"/>
      <c r="N45" s="51">
        <v>-3337665.8800000004</v>
      </c>
      <c r="O45" s="51">
        <v>-3990251.29</v>
      </c>
      <c r="P45" s="51">
        <v>-4164957.68</v>
      </c>
      <c r="Q45" s="51">
        <v>-4323739.76</v>
      </c>
      <c r="R45" s="51">
        <v>-3344166.18</v>
      </c>
      <c r="S45" s="51">
        <v>3034763.69</v>
      </c>
    </row>
    <row r="46" spans="1:19" ht="39.950000000000003" customHeight="1">
      <c r="A46" s="112" t="s">
        <v>89</v>
      </c>
      <c r="B46" s="111" t="s">
        <v>188</v>
      </c>
      <c r="C46" s="51"/>
      <c r="D46" s="51"/>
      <c r="E46" s="51"/>
      <c r="F46" s="51"/>
      <c r="G46" s="51"/>
      <c r="H46" s="51"/>
      <c r="I46" s="51"/>
      <c r="J46" s="51"/>
      <c r="K46" s="51"/>
      <c r="L46" s="51"/>
      <c r="M46" s="51"/>
      <c r="N46" s="51">
        <v>3462895.19</v>
      </c>
      <c r="O46" s="51">
        <v>3812133.6399999997</v>
      </c>
      <c r="P46" s="51">
        <v>3951103.9800000004</v>
      </c>
      <c r="Q46" s="51">
        <v>4201279.8500000006</v>
      </c>
      <c r="R46" s="51">
        <v>3257272.42</v>
      </c>
      <c r="S46" s="51">
        <v>2870757.06</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c r="D48" s="51"/>
      <c r="E48" s="51"/>
      <c r="F48" s="51"/>
      <c r="G48" s="51"/>
      <c r="H48" s="51"/>
      <c r="I48" s="51"/>
      <c r="J48" s="51"/>
      <c r="K48" s="51"/>
      <c r="L48" s="51"/>
      <c r="M48" s="51"/>
      <c r="N48" s="51">
        <v>-31012.1</v>
      </c>
      <c r="O48" s="51">
        <v>32682.78</v>
      </c>
      <c r="P48" s="51">
        <v>33469.26</v>
      </c>
      <c r="Q48" s="51">
        <v>34505.61</v>
      </c>
      <c r="R48" s="51">
        <v>34474.870000000003</v>
      </c>
      <c r="S48" s="51">
        <v>34600.89</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c r="D50" s="51"/>
      <c r="E50" s="51"/>
      <c r="F50" s="51"/>
      <c r="G50" s="51"/>
      <c r="H50" s="51"/>
      <c r="I50" s="51"/>
      <c r="J50" s="51"/>
      <c r="K50" s="51"/>
      <c r="L50" s="51"/>
      <c r="M50" s="51"/>
      <c r="N50" s="51">
        <v>531489.75</v>
      </c>
      <c r="O50" s="51">
        <v>524252.8</v>
      </c>
      <c r="P50" s="51">
        <v>428884.96</v>
      </c>
      <c r="Q50" s="51">
        <v>499393.71</v>
      </c>
      <c r="R50" s="51">
        <v>605200.37</v>
      </c>
      <c r="S50" s="51">
        <v>586601.56999999995</v>
      </c>
    </row>
    <row r="51" spans="1:19" ht="39.950000000000003" customHeight="1">
      <c r="A51" s="116" t="s">
        <v>98</v>
      </c>
      <c r="B51" s="115" t="s">
        <v>178</v>
      </c>
      <c r="C51" s="51"/>
      <c r="D51" s="51"/>
      <c r="E51" s="51"/>
      <c r="F51" s="51"/>
      <c r="G51" s="51"/>
      <c r="H51" s="51"/>
      <c r="I51" s="51"/>
      <c r="J51" s="51"/>
      <c r="K51" s="51"/>
      <c r="L51" s="51"/>
      <c r="M51" s="51"/>
      <c r="N51" s="51">
        <v>-543329.49</v>
      </c>
      <c r="O51" s="51">
        <v>-524922.74</v>
      </c>
      <c r="P51" s="51">
        <v>-436631.72</v>
      </c>
      <c r="Q51" s="51">
        <v>-499379.83</v>
      </c>
      <c r="R51" s="51">
        <v>-603739.42000000004</v>
      </c>
      <c r="S51" s="51">
        <v>-584217.46</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c r="D54" s="51"/>
      <c r="E54" s="51"/>
      <c r="F54" s="51"/>
      <c r="G54" s="51"/>
      <c r="H54" s="51"/>
      <c r="I54" s="51"/>
      <c r="J54" s="51"/>
      <c r="K54" s="51"/>
      <c r="L54" s="51"/>
      <c r="M54" s="51"/>
      <c r="N54" s="51">
        <v>-72090.14</v>
      </c>
      <c r="O54" s="51">
        <v>-65420.840000000004</v>
      </c>
      <c r="P54" s="51">
        <v>-59947.71</v>
      </c>
      <c r="Q54" s="51">
        <v>-180036.54</v>
      </c>
      <c r="R54" s="51">
        <v>-170654.27000000002</v>
      </c>
      <c r="S54" s="51">
        <v>-156855.37</v>
      </c>
    </row>
    <row r="55" spans="1:19" ht="39.950000000000003" customHeight="1">
      <c r="A55" s="114" t="s">
        <v>103</v>
      </c>
      <c r="B55" s="113" t="s">
        <v>192</v>
      </c>
      <c r="C55" s="51"/>
      <c r="D55" s="51"/>
      <c r="E55" s="51"/>
      <c r="F55" s="51"/>
      <c r="G55" s="51"/>
      <c r="H55" s="51"/>
      <c r="I55" s="51"/>
      <c r="J55" s="51"/>
      <c r="K55" s="51"/>
      <c r="L55" s="51"/>
      <c r="M55" s="51"/>
      <c r="N55" s="51">
        <v>70870.8</v>
      </c>
      <c r="O55" s="51">
        <v>65494.69</v>
      </c>
      <c r="P55" s="51">
        <v>66015.42</v>
      </c>
      <c r="Q55" s="51">
        <v>167894.11</v>
      </c>
      <c r="R55" s="51">
        <v>170654.3</v>
      </c>
      <c r="S55" s="51">
        <v>156855.32999999999</v>
      </c>
    </row>
    <row r="56" spans="1:19" ht="39.950000000000003" customHeight="1">
      <c r="A56" s="114" t="s">
        <v>145</v>
      </c>
      <c r="B56" s="113" t="s">
        <v>180</v>
      </c>
      <c r="C56" s="51"/>
      <c r="D56" s="51"/>
      <c r="E56" s="51"/>
      <c r="F56" s="51"/>
      <c r="G56" s="51"/>
      <c r="H56" s="51"/>
      <c r="I56" s="51"/>
      <c r="J56" s="51"/>
      <c r="K56" s="51"/>
      <c r="L56" s="51"/>
      <c r="M56" s="51"/>
      <c r="N56" s="51">
        <v>-609130.26</v>
      </c>
      <c r="O56" s="51">
        <v>-499497.87</v>
      </c>
      <c r="P56" s="51">
        <v>-433392.58</v>
      </c>
      <c r="Q56" s="51">
        <v>-321048.23</v>
      </c>
      <c r="R56" s="51">
        <v>-373399.2</v>
      </c>
      <c r="S56" s="51">
        <v>-536630.55000000005</v>
      </c>
    </row>
    <row r="57" spans="1:19" ht="39.950000000000003" customHeight="1">
      <c r="A57" s="114" t="s">
        <v>146</v>
      </c>
      <c r="B57" s="113" t="s">
        <v>181</v>
      </c>
      <c r="C57" s="51"/>
      <c r="D57" s="51"/>
      <c r="E57" s="51"/>
      <c r="F57" s="51"/>
      <c r="G57" s="51"/>
      <c r="H57" s="51"/>
      <c r="I57" s="51"/>
      <c r="J57" s="51"/>
      <c r="K57" s="51"/>
      <c r="L57" s="51"/>
      <c r="M57" s="51"/>
      <c r="N57" s="51">
        <v>533684.62</v>
      </c>
      <c r="O57" s="51">
        <v>498446.23</v>
      </c>
      <c r="P57" s="51">
        <v>417869.43</v>
      </c>
      <c r="Q57" s="51">
        <v>330623.48</v>
      </c>
      <c r="R57" s="51">
        <v>376044.51000000007</v>
      </c>
      <c r="S57" s="51">
        <v>536735.06999999995</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c r="J60" s="51"/>
      <c r="K60" s="51"/>
      <c r="L60" s="51"/>
      <c r="M60" s="51"/>
      <c r="N60" s="51">
        <v>-8534.3700000000008</v>
      </c>
      <c r="O60" s="51">
        <v>-60215.76</v>
      </c>
      <c r="P60" s="51">
        <v>-645337.01</v>
      </c>
      <c r="Q60" s="51">
        <v>-594471.06999999995</v>
      </c>
      <c r="R60" s="51">
        <v>-585264.80000000005</v>
      </c>
      <c r="S60" s="51">
        <v>-594836.5</v>
      </c>
    </row>
    <row r="61" spans="1:19" ht="39.950000000000003" customHeight="1">
      <c r="A61" s="117" t="s">
        <v>152</v>
      </c>
      <c r="B61" s="118" t="s">
        <v>185</v>
      </c>
      <c r="C61" s="51"/>
      <c r="D61" s="51"/>
      <c r="E61" s="51"/>
      <c r="F61" s="51"/>
      <c r="G61" s="51"/>
      <c r="H61" s="51"/>
      <c r="I61" s="51"/>
      <c r="J61" s="51"/>
      <c r="K61" s="51"/>
      <c r="L61" s="51"/>
      <c r="M61" s="51"/>
      <c r="N61" s="51">
        <v>-29351.21</v>
      </c>
      <c r="O61" s="51">
        <v>60470.22</v>
      </c>
      <c r="P61" s="51">
        <v>621975.43999999994</v>
      </c>
      <c r="Q61" s="51">
        <v>608358</v>
      </c>
      <c r="R61" s="51">
        <v>584595.79</v>
      </c>
      <c r="S61" s="51">
        <v>594859.91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c r="D64" s="51"/>
      <c r="E64" s="51"/>
      <c r="F64" s="51"/>
      <c r="G64" s="51"/>
      <c r="H64" s="51"/>
      <c r="I64" s="51"/>
      <c r="J64" s="51"/>
      <c r="K64" s="51"/>
      <c r="L64" s="51"/>
      <c r="M64" s="51"/>
      <c r="N64" s="51">
        <v>-9162.58</v>
      </c>
      <c r="O64" s="51">
        <v>-17302.12</v>
      </c>
      <c r="P64" s="51">
        <v>-7756.45</v>
      </c>
      <c r="Q64" s="51">
        <v>-10685.21</v>
      </c>
      <c r="R64" s="51">
        <v>-13886.49</v>
      </c>
      <c r="S64" s="51">
        <v>-4445.9399999999996</v>
      </c>
    </row>
    <row r="65" spans="1:19" ht="39.950000000000003" customHeight="1">
      <c r="A65" s="119" t="s">
        <v>156</v>
      </c>
      <c r="B65" s="120" t="s">
        <v>184</v>
      </c>
      <c r="C65" s="51"/>
      <c r="D65" s="51"/>
      <c r="E65" s="51"/>
      <c r="F65" s="51"/>
      <c r="G65" s="51"/>
      <c r="H65" s="51"/>
      <c r="I65" s="51"/>
      <c r="J65" s="51"/>
      <c r="K65" s="51"/>
      <c r="L65" s="51"/>
      <c r="M65" s="51"/>
      <c r="N65" s="51">
        <v>7892.4999999999991</v>
      </c>
      <c r="O65" s="51">
        <v>17316.07</v>
      </c>
      <c r="P65" s="51">
        <v>7745.24</v>
      </c>
      <c r="Q65" s="51">
        <v>10674.009999999998</v>
      </c>
      <c r="R65" s="51">
        <v>13896.1</v>
      </c>
      <c r="S65" s="51">
        <v>4439.18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6" activePane="bottomLeft" state="frozen"/>
      <selection activeCell="A3293" sqref="A3293"/>
      <selection pane="bottomLeft" activeCell="A3" sqref="A3"/>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c r="N1" s="121"/>
      <c r="R1" s="121"/>
      <c r="S1" s="121"/>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164.33</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684460.73497499991</v>
      </c>
      <c r="Q196" s="37">
        <v>684460.73497499991</v>
      </c>
      <c r="R196" s="37">
        <v>684460.73497499991</v>
      </c>
      <c r="S196" s="37">
        <f>684460.734975-678366.06</f>
        <v>6094.6749749999726</v>
      </c>
    </row>
    <row r="197" spans="1:19">
      <c r="A197" s="40"/>
      <c r="B197" s="6">
        <v>2018</v>
      </c>
      <c r="C197" s="36"/>
      <c r="D197" s="36"/>
      <c r="E197" s="36"/>
      <c r="F197" s="36"/>
      <c r="G197" s="36"/>
      <c r="H197" s="36"/>
      <c r="I197" s="36"/>
      <c r="J197" s="36"/>
      <c r="K197" s="36"/>
      <c r="L197" s="36"/>
      <c r="M197" s="36"/>
      <c r="N197" s="36"/>
      <c r="O197" s="37">
        <v>201051.03669000001</v>
      </c>
      <c r="P197" s="37">
        <v>201051.03669000001</v>
      </c>
      <c r="Q197" s="37">
        <v>201051.03669000001</v>
      </c>
      <c r="R197" s="37">
        <v>201051.03669000001</v>
      </c>
      <c r="S197" s="37">
        <v>201051.03669000001</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8133.2919298231582</v>
      </c>
      <c r="N199" s="37">
        <v>4018.5269800000005</v>
      </c>
      <c r="O199" s="37">
        <v>4018.5269800000005</v>
      </c>
      <c r="P199" s="37">
        <v>4018.5269800000005</v>
      </c>
      <c r="Q199" s="37">
        <v>4018.5269800000005</v>
      </c>
      <c r="R199" s="37">
        <v>4018.5269800000005</v>
      </c>
      <c r="S199" s="37">
        <v>4018.5269800000005</v>
      </c>
    </row>
    <row r="200" spans="1:19">
      <c r="B200" s="6">
        <v>2015</v>
      </c>
      <c r="C200" s="36"/>
      <c r="D200" s="36"/>
      <c r="E200" s="36"/>
      <c r="F200" s="36"/>
      <c r="G200" s="36"/>
      <c r="H200" s="36"/>
      <c r="I200" s="36"/>
      <c r="J200" s="36"/>
      <c r="K200" s="36"/>
      <c r="L200" s="37">
        <v>32037.171833174063</v>
      </c>
      <c r="M200" s="37">
        <v>32037.171833174063</v>
      </c>
      <c r="N200" s="37">
        <v>0</v>
      </c>
      <c r="O200" s="37">
        <v>0</v>
      </c>
      <c r="P200" s="37">
        <v>0</v>
      </c>
      <c r="Q200" s="37">
        <v>0</v>
      </c>
      <c r="R200" s="37">
        <v>0</v>
      </c>
      <c r="S200" s="37">
        <v>0</v>
      </c>
    </row>
    <row r="201" spans="1:19">
      <c r="B201" s="6">
        <v>2014</v>
      </c>
      <c r="C201" s="36"/>
      <c r="D201" s="36"/>
      <c r="E201" s="36"/>
      <c r="F201" s="36"/>
      <c r="G201" s="36"/>
      <c r="H201" s="36"/>
      <c r="I201" s="36"/>
      <c r="J201" s="36"/>
      <c r="K201" s="37">
        <v>1584566.6516594712</v>
      </c>
      <c r="L201" s="37">
        <v>1584566.6516594712</v>
      </c>
      <c r="M201" s="37">
        <v>1584566.6516594712</v>
      </c>
      <c r="N201" s="37">
        <v>1474809.5761600002</v>
      </c>
      <c r="O201" s="37">
        <v>1474809.5761600002</v>
      </c>
      <c r="P201" s="37">
        <v>1474809.5761600002</v>
      </c>
      <c r="Q201" s="37">
        <v>1474809.5761600002</v>
      </c>
      <c r="R201" s="37">
        <v>1474809.5761600002</v>
      </c>
      <c r="S201" s="37">
        <v>1474809.5761600002</v>
      </c>
    </row>
    <row r="202" spans="1:19">
      <c r="B202" s="6">
        <v>2013</v>
      </c>
      <c r="C202" s="36"/>
      <c r="D202" s="36"/>
      <c r="E202" s="36"/>
      <c r="F202" s="36"/>
      <c r="G202" s="36"/>
      <c r="H202" s="36"/>
      <c r="I202" s="36"/>
      <c r="J202" s="37">
        <v>51069.74371032347</v>
      </c>
      <c r="K202" s="37">
        <v>51069.74371032347</v>
      </c>
      <c r="L202" s="37">
        <v>51069.74371032347</v>
      </c>
      <c r="M202" s="37">
        <v>51069.74371032347</v>
      </c>
      <c r="N202" s="37">
        <v>40911.357650000005</v>
      </c>
      <c r="O202" s="37">
        <v>40911.357650000005</v>
      </c>
      <c r="P202" s="37">
        <v>40911.357650000005</v>
      </c>
      <c r="Q202" s="37">
        <v>40911.357650000005</v>
      </c>
      <c r="R202" s="37">
        <v>40911.357650000005</v>
      </c>
      <c r="S202" s="37">
        <v>40911.357650000005</v>
      </c>
    </row>
    <row r="203" spans="1:19">
      <c r="B203" s="6">
        <v>2012</v>
      </c>
      <c r="C203" s="36"/>
      <c r="D203" s="36"/>
      <c r="E203" s="36"/>
      <c r="F203" s="36"/>
      <c r="G203" s="36"/>
      <c r="H203" s="36"/>
      <c r="I203" s="37">
        <v>162192.61399187156</v>
      </c>
      <c r="J203" s="37">
        <v>162192.61399187156</v>
      </c>
      <c r="K203" s="37">
        <v>162192.61399187156</v>
      </c>
      <c r="L203" s="37">
        <v>162192.61399187156</v>
      </c>
      <c r="M203" s="37">
        <v>162192.61399187156</v>
      </c>
      <c r="N203" s="37">
        <v>147733.94026</v>
      </c>
      <c r="O203" s="37">
        <v>147733.94026</v>
      </c>
      <c r="P203" s="37">
        <v>147733.94026</v>
      </c>
      <c r="Q203" s="37">
        <v>147733.94026</v>
      </c>
      <c r="R203" s="37">
        <v>147733.94026</v>
      </c>
      <c r="S203" s="37">
        <v>147733.94026</v>
      </c>
    </row>
    <row r="204" spans="1:19">
      <c r="B204" s="6">
        <v>2011</v>
      </c>
      <c r="C204" s="36"/>
      <c r="D204" s="36"/>
      <c r="E204" s="36"/>
      <c r="F204" s="36"/>
      <c r="G204" s="36"/>
      <c r="H204" s="37">
        <v>28748.604972360008</v>
      </c>
      <c r="I204" s="37">
        <v>19443.568364734587</v>
      </c>
      <c r="J204" s="37">
        <v>19443.568364734587</v>
      </c>
      <c r="K204" s="37">
        <v>19443.568364734587</v>
      </c>
      <c r="L204" s="37">
        <v>19443.568364734587</v>
      </c>
      <c r="M204" s="37">
        <v>19443.568364734587</v>
      </c>
      <c r="N204" s="37">
        <v>0</v>
      </c>
      <c r="O204" s="37">
        <v>0</v>
      </c>
      <c r="P204" s="37">
        <v>0</v>
      </c>
      <c r="Q204" s="37">
        <v>0</v>
      </c>
      <c r="R204" s="37">
        <v>0</v>
      </c>
      <c r="S204" s="37">
        <v>0</v>
      </c>
    </row>
    <row r="205" spans="1:19">
      <c r="B205" s="6">
        <v>2010</v>
      </c>
      <c r="C205" s="36"/>
      <c r="D205" s="36"/>
      <c r="E205" s="36"/>
      <c r="F205" s="36"/>
      <c r="G205" s="37">
        <v>3086.389831980001</v>
      </c>
      <c r="H205" s="37">
        <v>3086.389831980001</v>
      </c>
      <c r="I205" s="37">
        <v>2087.4206507070908</v>
      </c>
      <c r="J205" s="37">
        <v>2087.4206507070908</v>
      </c>
      <c r="K205" s="37">
        <v>2087.4206507070908</v>
      </c>
      <c r="L205" s="37">
        <v>2087.4206507070908</v>
      </c>
      <c r="M205" s="37">
        <v>2087.4206507070908</v>
      </c>
      <c r="N205" s="37">
        <v>0</v>
      </c>
      <c r="O205" s="37">
        <v>0</v>
      </c>
      <c r="P205" s="37">
        <v>0</v>
      </c>
      <c r="Q205" s="37">
        <v>0</v>
      </c>
      <c r="R205" s="37">
        <v>0</v>
      </c>
      <c r="S205" s="37">
        <v>0</v>
      </c>
    </row>
    <row r="206" spans="1:19">
      <c r="B206" s="6">
        <v>2009</v>
      </c>
      <c r="C206" s="36"/>
      <c r="D206" s="36"/>
      <c r="E206" s="36"/>
      <c r="F206" s="37">
        <v>5027.8016443200004</v>
      </c>
      <c r="G206" s="37">
        <v>5027.8016443200004</v>
      </c>
      <c r="H206" s="37">
        <v>5027.8016443200004</v>
      </c>
      <c r="I206" s="37">
        <v>2724.0333574787564</v>
      </c>
      <c r="J206" s="37">
        <v>2724.0333574787564</v>
      </c>
      <c r="K206" s="37">
        <v>2724.0333574787564</v>
      </c>
      <c r="L206" s="37">
        <v>2724.0333574787564</v>
      </c>
      <c r="M206" s="37">
        <v>2724.0333574787564</v>
      </c>
      <c r="N206" s="37">
        <v>0</v>
      </c>
      <c r="O206" s="37">
        <v>0</v>
      </c>
      <c r="P206" s="37">
        <v>0</v>
      </c>
      <c r="Q206" s="37">
        <v>0</v>
      </c>
      <c r="R206" s="37">
        <v>0</v>
      </c>
      <c r="S206" s="37">
        <v>0</v>
      </c>
    </row>
    <row r="207" spans="1:19">
      <c r="B207" s="6">
        <v>2008</v>
      </c>
      <c r="C207" s="36"/>
      <c r="D207" s="36"/>
      <c r="E207" s="37">
        <v>4228.9452769199997</v>
      </c>
      <c r="F207" s="37">
        <v>4228.9452769199997</v>
      </c>
      <c r="G207" s="37">
        <v>4228.9452769199997</v>
      </c>
      <c r="H207" s="37">
        <v>4228.9452769199997</v>
      </c>
      <c r="I207" s="37"/>
      <c r="J207" s="37"/>
      <c r="K207" s="37"/>
      <c r="L207" s="37"/>
      <c r="M207" s="37"/>
      <c r="N207" s="37">
        <v>0</v>
      </c>
      <c r="O207" s="37">
        <v>0</v>
      </c>
      <c r="P207" s="37">
        <v>0</v>
      </c>
      <c r="Q207" s="37">
        <v>0</v>
      </c>
      <c r="R207" s="37">
        <v>0</v>
      </c>
      <c r="S207" s="37">
        <v>0</v>
      </c>
    </row>
    <row r="208" spans="1:19">
      <c r="B208" s="6">
        <v>2007</v>
      </c>
      <c r="C208" s="36"/>
      <c r="D208" s="37">
        <v>4971.1133963400007</v>
      </c>
      <c r="E208" s="37">
        <v>4971.1133963400007</v>
      </c>
      <c r="F208" s="37">
        <v>4971.1133963400007</v>
      </c>
      <c r="G208" s="37">
        <v>4971.1133963400007</v>
      </c>
      <c r="H208" s="37">
        <v>4971.1133963400007</v>
      </c>
      <c r="I208" s="37">
        <v>3362.1173362503564</v>
      </c>
      <c r="J208" s="37">
        <v>3362.1173362503564</v>
      </c>
      <c r="K208" s="37">
        <v>3362.1173362503564</v>
      </c>
      <c r="L208" s="37">
        <v>3362.1173362503564</v>
      </c>
      <c r="M208" s="37">
        <v>3362.1173362503564</v>
      </c>
      <c r="N208" s="37">
        <v>49019.772000000004</v>
      </c>
      <c r="O208" s="37">
        <v>49019.772000000004</v>
      </c>
      <c r="P208" s="37">
        <v>49019.772000000004</v>
      </c>
      <c r="Q208" s="37">
        <v>49019.772000000004</v>
      </c>
      <c r="R208" s="37">
        <v>49019.772000000004</v>
      </c>
      <c r="S208" s="37">
        <v>49019.772000000004</v>
      </c>
    </row>
    <row r="209" spans="2:19">
      <c r="B209" s="6">
        <v>2006</v>
      </c>
      <c r="C209" s="37">
        <v>28267.096002599999</v>
      </c>
      <c r="D209" s="37">
        <v>28267.096002599999</v>
      </c>
      <c r="E209" s="37">
        <v>28267.096002599999</v>
      </c>
      <c r="F209" s="37">
        <v>28267.096002599999</v>
      </c>
      <c r="G209" s="37">
        <v>28267.096002599999</v>
      </c>
      <c r="H209" s="37">
        <v>28267.096002599999</v>
      </c>
      <c r="I209" s="37">
        <v>17683.823395294243</v>
      </c>
      <c r="J209" s="37">
        <v>17683.823395294243</v>
      </c>
      <c r="K209" s="37">
        <v>17683.823395294243</v>
      </c>
      <c r="L209" s="37">
        <v>17683.823395294243</v>
      </c>
      <c r="M209" s="37">
        <v>17683.823395294243</v>
      </c>
      <c r="N209" s="37">
        <v>6105.6560800000007</v>
      </c>
      <c r="O209" s="37">
        <v>6105.6560800000007</v>
      </c>
      <c r="P209" s="37">
        <v>6105.6560800000007</v>
      </c>
      <c r="Q209" s="37">
        <v>6105.6560800000007</v>
      </c>
      <c r="R209" s="37">
        <v>6105.6560800000007</v>
      </c>
      <c r="S209" s="37">
        <v>6105.6560800000007</v>
      </c>
    </row>
    <row r="210" spans="2:19">
      <c r="B210" s="6">
        <v>2005</v>
      </c>
      <c r="C210" s="37">
        <v>134596.07990283001</v>
      </c>
      <c r="D210" s="37">
        <v>134596.07990283001</v>
      </c>
      <c r="E210" s="37">
        <v>134596.07990283001</v>
      </c>
      <c r="F210" s="37">
        <v>134596.07990283001</v>
      </c>
      <c r="G210" s="37">
        <v>134596.07990283001</v>
      </c>
      <c r="H210" s="37">
        <v>134596.07990283001</v>
      </c>
      <c r="I210" s="37">
        <v>89081.012156403711</v>
      </c>
      <c r="J210" s="37">
        <v>89081.012156403711</v>
      </c>
      <c r="K210" s="37">
        <v>89081.012156403711</v>
      </c>
      <c r="L210" s="37">
        <v>89081.012156403711</v>
      </c>
      <c r="M210" s="37">
        <v>89081.012156403711</v>
      </c>
      <c r="N210" s="37">
        <v>621272.80330999999</v>
      </c>
      <c r="O210" s="37">
        <v>621272.80330999999</v>
      </c>
      <c r="P210" s="37">
        <v>621272.80330999999</v>
      </c>
      <c r="Q210" s="37">
        <v>621272.80330999999</v>
      </c>
      <c r="R210" s="37">
        <v>621272.80330999999</v>
      </c>
      <c r="S210" s="37">
        <v>621272.80330999999</v>
      </c>
    </row>
    <row r="211" spans="2:19">
      <c r="B211" s="6">
        <v>2004</v>
      </c>
      <c r="C211" s="37">
        <v>1651.6323259800001</v>
      </c>
      <c r="D211" s="37">
        <v>1651.6323259800001</v>
      </c>
      <c r="E211" s="37">
        <v>1651.6323259800001</v>
      </c>
      <c r="F211" s="37">
        <v>1651.6323259800001</v>
      </c>
      <c r="G211" s="37">
        <v>1651.6323259800001</v>
      </c>
      <c r="H211" s="37">
        <v>1651.6323259800001</v>
      </c>
      <c r="I211" s="37">
        <v>651.70661997099319</v>
      </c>
      <c r="J211" s="37">
        <v>651.70661997099319</v>
      </c>
      <c r="K211" s="37">
        <v>651.70661997099319</v>
      </c>
      <c r="L211" s="37">
        <v>651.70661997099319</v>
      </c>
      <c r="M211" s="37">
        <v>651.70661997099319</v>
      </c>
      <c r="N211" s="37">
        <v>0</v>
      </c>
      <c r="O211" s="37">
        <v>0</v>
      </c>
      <c r="P211" s="37">
        <v>0</v>
      </c>
      <c r="Q211" s="37">
        <v>0</v>
      </c>
      <c r="R211" s="37">
        <v>0</v>
      </c>
      <c r="S211" s="37">
        <v>0</v>
      </c>
    </row>
    <row r="212" spans="2:19">
      <c r="B212" s="6">
        <v>2003</v>
      </c>
      <c r="C212" s="37">
        <v>5636.5155619500001</v>
      </c>
      <c r="D212" s="37">
        <v>5636.515561950001</v>
      </c>
      <c r="E212" s="37">
        <v>5636.515561950001</v>
      </c>
      <c r="F212" s="37">
        <v>5636.515561950001</v>
      </c>
      <c r="G212" s="37">
        <v>5636.515561950001</v>
      </c>
      <c r="H212" s="37">
        <v>5636.515561950001</v>
      </c>
      <c r="I212" s="37">
        <v>3812.1493468303252</v>
      </c>
      <c r="J212" s="37">
        <v>3812.1493468303252</v>
      </c>
      <c r="K212" s="37">
        <v>3812.1493468303252</v>
      </c>
      <c r="L212" s="37">
        <v>3812.1493468303252</v>
      </c>
      <c r="M212" s="37">
        <v>3812.1493468303252</v>
      </c>
      <c r="N212" s="37">
        <v>0</v>
      </c>
      <c r="O212" s="37">
        <v>0</v>
      </c>
      <c r="P212" s="37">
        <v>0</v>
      </c>
      <c r="Q212" s="37">
        <v>0</v>
      </c>
      <c r="R212" s="37">
        <v>0</v>
      </c>
      <c r="S212" s="37">
        <v>0</v>
      </c>
    </row>
    <row r="213" spans="2:19">
      <c r="B213" s="6">
        <v>2002</v>
      </c>
      <c r="C213" s="37">
        <v>11399.064336660002</v>
      </c>
      <c r="D213" s="37">
        <v>11360.006499659998</v>
      </c>
      <c r="E213" s="37">
        <v>11360.006499659998</v>
      </c>
      <c r="F213" s="37">
        <v>11360.006499659998</v>
      </c>
      <c r="G213" s="37">
        <v>11360.006499659998</v>
      </c>
      <c r="H213" s="37">
        <v>11360.006499659998</v>
      </c>
      <c r="I213" s="37">
        <v>7500.5212490661615</v>
      </c>
      <c r="J213" s="37">
        <v>7500.5212490661615</v>
      </c>
      <c r="K213" s="37">
        <v>7500.5212490661615</v>
      </c>
      <c r="L213" s="37">
        <v>7500.5212490661615</v>
      </c>
      <c r="M213" s="37">
        <v>7500.5212490661615</v>
      </c>
      <c r="N213" s="37">
        <v>0</v>
      </c>
      <c r="O213" s="37">
        <v>0</v>
      </c>
      <c r="P213" s="37">
        <v>0</v>
      </c>
      <c r="Q213" s="37">
        <v>0</v>
      </c>
      <c r="R213" s="37">
        <v>0</v>
      </c>
      <c r="S213" s="37">
        <v>0</v>
      </c>
    </row>
    <row r="214" spans="2:19">
      <c r="B214" s="6">
        <v>2001</v>
      </c>
      <c r="C214" s="37">
        <v>651817.80046110007</v>
      </c>
      <c r="D214" s="37">
        <v>605520.4747164296</v>
      </c>
      <c r="E214" s="37">
        <v>605520.4747164296</v>
      </c>
      <c r="F214" s="37">
        <v>605520.4747164296</v>
      </c>
      <c r="G214" s="37">
        <v>605520.4747164296</v>
      </c>
      <c r="H214" s="37">
        <v>605520.4747164296</v>
      </c>
      <c r="I214" s="37">
        <v>381068.4227571495</v>
      </c>
      <c r="J214" s="37">
        <v>381068.4227571495</v>
      </c>
      <c r="K214" s="37">
        <v>381068.4227571495</v>
      </c>
      <c r="L214" s="37">
        <v>381068.4227571495</v>
      </c>
      <c r="M214" s="37">
        <v>381068.4227571495</v>
      </c>
      <c r="N214" s="37">
        <v>326617.64198999997</v>
      </c>
      <c r="O214" s="37">
        <v>326617.64198999997</v>
      </c>
      <c r="P214" s="37">
        <v>326617.64198999997</v>
      </c>
      <c r="Q214" s="37">
        <v>326617.64198999997</v>
      </c>
      <c r="R214" s="37">
        <v>326617.64198999997</v>
      </c>
      <c r="S214" s="37">
        <v>326617.64198999997</v>
      </c>
    </row>
    <row r="215" spans="2:19">
      <c r="B215" s="6">
        <v>2000</v>
      </c>
      <c r="C215" s="37">
        <v>2877.5985010500003</v>
      </c>
      <c r="D215" s="37">
        <v>2877.5985010499999</v>
      </c>
      <c r="E215" s="37">
        <v>2877.5985010499999</v>
      </c>
      <c r="F215" s="37">
        <v>2877.5985010499999</v>
      </c>
      <c r="G215" s="37">
        <v>2877.5985010499999</v>
      </c>
      <c r="H215" s="37">
        <v>2877.5985010499999</v>
      </c>
      <c r="I215" s="37"/>
      <c r="J215" s="37"/>
      <c r="K215" s="37"/>
      <c r="L215" s="37"/>
      <c r="M215" s="37"/>
      <c r="N215" s="37">
        <v>0</v>
      </c>
      <c r="O215" s="37">
        <v>0</v>
      </c>
      <c r="P215" s="37">
        <v>0</v>
      </c>
      <c r="Q215" s="37">
        <v>0</v>
      </c>
      <c r="R215" s="37">
        <v>0</v>
      </c>
      <c r="S215" s="37">
        <v>0</v>
      </c>
    </row>
    <row r="216" spans="2:19">
      <c r="B216" s="6">
        <v>1999</v>
      </c>
      <c r="C216" s="37">
        <v>11218.340264040002</v>
      </c>
      <c r="D216" s="37">
        <v>10932.367680780002</v>
      </c>
      <c r="E216" s="37">
        <v>10932.367680780002</v>
      </c>
      <c r="F216" s="37">
        <v>10932.367680780002</v>
      </c>
      <c r="G216" s="37">
        <v>10932.367680780002</v>
      </c>
      <c r="H216" s="37">
        <v>10932.367680780002</v>
      </c>
      <c r="I216" s="37">
        <v>6983.673426889166</v>
      </c>
      <c r="J216" s="37">
        <v>6983.673426889166</v>
      </c>
      <c r="K216" s="37">
        <v>6983.673426889166</v>
      </c>
      <c r="L216" s="37">
        <v>6983.673426889166</v>
      </c>
      <c r="M216" s="37">
        <v>6983.673426889166</v>
      </c>
      <c r="N216" s="37">
        <v>0</v>
      </c>
      <c r="O216" s="37">
        <v>0</v>
      </c>
      <c r="P216" s="37">
        <v>0</v>
      </c>
      <c r="Q216" s="37">
        <v>0</v>
      </c>
      <c r="R216" s="37">
        <v>0</v>
      </c>
      <c r="S216" s="37">
        <v>0</v>
      </c>
    </row>
    <row r="217" spans="2:19">
      <c r="B217" s="6">
        <v>1998</v>
      </c>
      <c r="C217" s="37">
        <v>3091.5118470600005</v>
      </c>
      <c r="D217" s="37">
        <v>3091.5118470600005</v>
      </c>
      <c r="E217" s="37">
        <v>3091.5118470600005</v>
      </c>
      <c r="F217" s="37">
        <v>3091.5118470600005</v>
      </c>
      <c r="G217" s="37">
        <v>3091.5118470600005</v>
      </c>
      <c r="H217" s="37">
        <v>3091.5118470600005</v>
      </c>
      <c r="I217" s="37">
        <v>1541.4650495313911</v>
      </c>
      <c r="J217" s="37">
        <v>1541.4650495313911</v>
      </c>
      <c r="K217" s="37">
        <v>1541.4650495313911</v>
      </c>
      <c r="L217" s="37">
        <v>1541.4650495313911</v>
      </c>
      <c r="M217" s="37">
        <v>1541.4650495313911</v>
      </c>
      <c r="N217" s="37">
        <v>0</v>
      </c>
      <c r="O217" s="37">
        <v>0</v>
      </c>
      <c r="P217" s="37">
        <v>0</v>
      </c>
      <c r="Q217" s="37">
        <v>0</v>
      </c>
      <c r="R217" s="37">
        <v>0</v>
      </c>
      <c r="S217" s="37">
        <v>0</v>
      </c>
    </row>
    <row r="218" spans="2:19">
      <c r="B218" s="6">
        <v>1997</v>
      </c>
      <c r="C218" s="37">
        <v>586.10486844000002</v>
      </c>
      <c r="D218" s="37">
        <v>552.69311370000014</v>
      </c>
      <c r="E218" s="37">
        <v>552.69311370000014</v>
      </c>
      <c r="F218" s="37">
        <v>552.69311370000014</v>
      </c>
      <c r="G218" s="37">
        <v>552.69311370000014</v>
      </c>
      <c r="H218" s="37">
        <v>552.69311370000014</v>
      </c>
      <c r="I218" s="37">
        <v>323.42905498560452</v>
      </c>
      <c r="J218" s="37">
        <v>323.42905498560452</v>
      </c>
      <c r="K218" s="37">
        <v>323.42905498560452</v>
      </c>
      <c r="L218" s="37">
        <v>323.42905498560452</v>
      </c>
      <c r="M218" s="37">
        <v>323.42905498560452</v>
      </c>
      <c r="N218" s="37">
        <v>0</v>
      </c>
      <c r="O218" s="37">
        <v>0</v>
      </c>
      <c r="P218" s="37">
        <v>0</v>
      </c>
      <c r="Q218" s="37">
        <v>0</v>
      </c>
      <c r="R218" s="37">
        <v>0</v>
      </c>
      <c r="S218" s="37">
        <v>0</v>
      </c>
    </row>
    <row r="219" spans="2:19">
      <c r="B219" s="6">
        <v>1996</v>
      </c>
      <c r="C219" s="37">
        <v>866.25832839000009</v>
      </c>
      <c r="D219" s="37">
        <v>717.36886494000009</v>
      </c>
      <c r="E219" s="37">
        <v>717.36886494000009</v>
      </c>
      <c r="F219" s="37">
        <v>717.36886494000009</v>
      </c>
      <c r="G219" s="37">
        <v>717.36886494000009</v>
      </c>
      <c r="H219" s="37">
        <v>717.36886494000009</v>
      </c>
      <c r="I219" s="37">
        <v>157.50301139298972</v>
      </c>
      <c r="J219" s="37">
        <v>157.50301139298972</v>
      </c>
      <c r="K219" s="37">
        <v>157.50301139298972</v>
      </c>
      <c r="L219" s="37">
        <v>157.50301139298972</v>
      </c>
      <c r="M219" s="37">
        <v>157.50301139298972</v>
      </c>
      <c r="N219" s="37">
        <v>0</v>
      </c>
      <c r="O219" s="37">
        <v>0</v>
      </c>
      <c r="P219" s="37">
        <v>0</v>
      </c>
      <c r="Q219" s="37">
        <v>0</v>
      </c>
      <c r="R219" s="37">
        <v>0</v>
      </c>
      <c r="S219" s="37">
        <v>0</v>
      </c>
    </row>
    <row r="220" spans="2:19">
      <c r="B220" s="6">
        <v>1995</v>
      </c>
      <c r="C220" s="37">
        <v>161.94664668000001</v>
      </c>
      <c r="D220" s="37">
        <v>161.94664668000001</v>
      </c>
      <c r="E220" s="37">
        <v>161.94664668000001</v>
      </c>
      <c r="F220" s="37">
        <v>161.94664668000001</v>
      </c>
      <c r="G220" s="37">
        <v>161.94664668000001</v>
      </c>
      <c r="H220" s="37">
        <v>161.94664668000001</v>
      </c>
      <c r="I220" s="37"/>
      <c r="J220" s="37"/>
      <c r="K220" s="37"/>
      <c r="L220" s="37"/>
      <c r="M220" s="37"/>
      <c r="N220" s="37">
        <v>0</v>
      </c>
      <c r="O220" s="37">
        <v>0</v>
      </c>
      <c r="P220" s="37">
        <v>0</v>
      </c>
      <c r="Q220" s="37">
        <v>0</v>
      </c>
      <c r="R220" s="37">
        <v>0</v>
      </c>
      <c r="S220" s="37">
        <v>0</v>
      </c>
    </row>
    <row r="221" spans="2:19">
      <c r="B221" s="6">
        <v>1994</v>
      </c>
      <c r="C221" s="37">
        <v>15095.483198250002</v>
      </c>
      <c r="D221" s="37">
        <v>15095.483198250002</v>
      </c>
      <c r="E221" s="37">
        <v>15095.483198250002</v>
      </c>
      <c r="F221" s="37">
        <v>15095.483198250002</v>
      </c>
      <c r="G221" s="37">
        <v>15095.483198250002</v>
      </c>
      <c r="H221" s="37">
        <v>15095.483198250002</v>
      </c>
      <c r="I221" s="37">
        <v>1258.7634785439736</v>
      </c>
      <c r="J221" s="37">
        <v>1258.7634785439736</v>
      </c>
      <c r="K221" s="37">
        <v>1258.7634785439736</v>
      </c>
      <c r="L221" s="37">
        <v>1258.7634785439736</v>
      </c>
      <c r="M221" s="37">
        <v>1258.7634785439736</v>
      </c>
      <c r="N221" s="37">
        <v>0</v>
      </c>
      <c r="O221" s="37">
        <v>0</v>
      </c>
      <c r="P221" s="37">
        <v>0</v>
      </c>
      <c r="Q221" s="37">
        <v>0</v>
      </c>
      <c r="R221" s="37">
        <v>0</v>
      </c>
      <c r="S221" s="37">
        <v>0</v>
      </c>
    </row>
    <row r="222" spans="2:19">
      <c r="B222" s="6">
        <v>1993</v>
      </c>
      <c r="C222" s="37">
        <v>1064.59303587</v>
      </c>
      <c r="D222" s="37">
        <v>1064.59303587</v>
      </c>
      <c r="E222" s="37">
        <v>1064.59303587</v>
      </c>
      <c r="F222" s="37">
        <v>1064.59303587</v>
      </c>
      <c r="G222" s="37">
        <v>1064.59303587</v>
      </c>
      <c r="H222" s="37">
        <v>1064.59303587</v>
      </c>
      <c r="I222" s="37"/>
      <c r="J222" s="37"/>
      <c r="K222" s="37"/>
      <c r="L222" s="37"/>
      <c r="M222" s="37"/>
      <c r="N222" s="37">
        <v>0</v>
      </c>
      <c r="O222" s="37">
        <v>0</v>
      </c>
      <c r="P222" s="37">
        <v>0</v>
      </c>
      <c r="Q222" s="37">
        <v>0</v>
      </c>
      <c r="R222" s="37">
        <v>0</v>
      </c>
      <c r="S222" s="37">
        <v>0</v>
      </c>
    </row>
    <row r="223" spans="2:19">
      <c r="B223" s="6">
        <v>1992</v>
      </c>
      <c r="C223" s="37">
        <v>2937.1641744900003</v>
      </c>
      <c r="D223" s="37">
        <v>2590.2069811799997</v>
      </c>
      <c r="E223" s="37">
        <v>2590.2069811799997</v>
      </c>
      <c r="F223" s="37">
        <v>2590.2069811799997</v>
      </c>
      <c r="G223" s="37">
        <v>2590.2069811799997</v>
      </c>
      <c r="H223" s="37">
        <v>2590.2069811799997</v>
      </c>
      <c r="I223" s="37">
        <v>1633.3459859273014</v>
      </c>
      <c r="J223" s="37">
        <v>1633.3459859273014</v>
      </c>
      <c r="K223" s="37">
        <v>1633.3459859273014</v>
      </c>
      <c r="L223" s="37">
        <v>1633.3459859273014</v>
      </c>
      <c r="M223" s="37">
        <v>1633.3459859273014</v>
      </c>
      <c r="N223" s="37">
        <v>0</v>
      </c>
      <c r="O223" s="37">
        <v>0</v>
      </c>
      <c r="P223" s="37">
        <v>0</v>
      </c>
      <c r="Q223" s="37">
        <v>0</v>
      </c>
      <c r="R223" s="37">
        <v>0</v>
      </c>
      <c r="S223" s="37">
        <v>0</v>
      </c>
    </row>
    <row r="224" spans="2:19">
      <c r="B224" s="6">
        <v>1991</v>
      </c>
      <c r="C224" s="37">
        <v>2133.90267636</v>
      </c>
      <c r="D224" s="37">
        <v>2058.4271143800001</v>
      </c>
      <c r="E224" s="37">
        <v>2058.4271143800001</v>
      </c>
      <c r="F224" s="37">
        <v>2058.4271143800001</v>
      </c>
      <c r="G224" s="37">
        <v>2058.4271143800001</v>
      </c>
      <c r="H224" s="37">
        <v>2058.4271143800001</v>
      </c>
      <c r="I224" s="37">
        <v>884.74941716062074</v>
      </c>
      <c r="J224" s="37">
        <v>884.74941716062074</v>
      </c>
      <c r="K224" s="37">
        <v>884.74941716062074</v>
      </c>
      <c r="L224" s="37">
        <v>884.74941716062074</v>
      </c>
      <c r="M224" s="37">
        <v>884.74941716062074</v>
      </c>
      <c r="N224" s="37">
        <v>0</v>
      </c>
      <c r="O224" s="37">
        <v>0</v>
      </c>
      <c r="P224" s="37">
        <v>0</v>
      </c>
      <c r="Q224" s="37">
        <v>0</v>
      </c>
      <c r="R224" s="37">
        <v>0</v>
      </c>
      <c r="S224" s="37">
        <v>0</v>
      </c>
    </row>
    <row r="225" spans="2:19">
      <c r="B225" s="6">
        <v>1990</v>
      </c>
      <c r="C225" s="37">
        <v>9926.7766989300017</v>
      </c>
      <c r="D225" s="37">
        <v>9926.7766989299998</v>
      </c>
      <c r="E225" s="37">
        <v>9926.7766989299998</v>
      </c>
      <c r="F225" s="37">
        <v>9926.7766989299998</v>
      </c>
      <c r="G225" s="37">
        <v>9926.7766989299998</v>
      </c>
      <c r="H225" s="37">
        <v>9926.7766989299998</v>
      </c>
      <c r="I225" s="37">
        <v>2019.9795485100929</v>
      </c>
      <c r="J225" s="37">
        <v>2019.9795485100929</v>
      </c>
      <c r="K225" s="37">
        <v>2019.9795485100929</v>
      </c>
      <c r="L225" s="37">
        <v>2019.9795485100929</v>
      </c>
      <c r="M225" s="37">
        <v>2019.9795485100929</v>
      </c>
      <c r="N225" s="37">
        <v>0</v>
      </c>
      <c r="O225" s="37">
        <v>0</v>
      </c>
      <c r="P225" s="37">
        <v>0</v>
      </c>
      <c r="Q225" s="37">
        <v>0</v>
      </c>
      <c r="R225" s="37">
        <v>0</v>
      </c>
      <c r="S225" s="37">
        <v>0</v>
      </c>
    </row>
    <row r="226" spans="2:19">
      <c r="B226" s="6">
        <v>1989</v>
      </c>
      <c r="C226" s="37">
        <v>351.22389120000003</v>
      </c>
      <c r="D226" s="37">
        <v>351.22389120000003</v>
      </c>
      <c r="E226" s="37">
        <v>351.22389120000003</v>
      </c>
      <c r="F226" s="37">
        <v>351.22389120000003</v>
      </c>
      <c r="G226" s="37">
        <v>351.22389120000003</v>
      </c>
      <c r="H226" s="37">
        <v>351.22389120000003</v>
      </c>
      <c r="I226" s="37"/>
      <c r="J226" s="37"/>
      <c r="K226" s="37"/>
      <c r="L226" s="37"/>
      <c r="M226" s="37"/>
      <c r="N226" s="37">
        <v>0</v>
      </c>
      <c r="O226" s="37">
        <v>0</v>
      </c>
      <c r="P226" s="37">
        <v>0</v>
      </c>
      <c r="Q226" s="37">
        <v>0</v>
      </c>
      <c r="R226" s="37">
        <v>0</v>
      </c>
      <c r="S226" s="37">
        <v>0</v>
      </c>
    </row>
    <row r="227" spans="2:19">
      <c r="B227" s="6">
        <v>1988</v>
      </c>
      <c r="C227" s="37">
        <v>347.68890975000005</v>
      </c>
      <c r="D227" s="37">
        <v>347.68890975000005</v>
      </c>
      <c r="E227" s="37">
        <v>347.68890975000005</v>
      </c>
      <c r="F227" s="37">
        <v>347.68890975000005</v>
      </c>
      <c r="G227" s="37">
        <v>347.68890975000005</v>
      </c>
      <c r="H227" s="37">
        <v>347.68890975000005</v>
      </c>
      <c r="I227" s="37"/>
      <c r="J227" s="37"/>
      <c r="K227" s="37"/>
      <c r="L227" s="37"/>
      <c r="M227" s="37"/>
      <c r="N227" s="37">
        <v>0</v>
      </c>
      <c r="O227" s="37">
        <v>0</v>
      </c>
      <c r="P227" s="37">
        <v>0</v>
      </c>
      <c r="Q227" s="37">
        <v>0</v>
      </c>
      <c r="R227" s="37">
        <v>0</v>
      </c>
      <c r="S227" s="37">
        <v>0</v>
      </c>
    </row>
    <row r="228" spans="2:19">
      <c r="B228" s="6">
        <v>1987</v>
      </c>
      <c r="C228" s="37">
        <v>5965.0068032100007</v>
      </c>
      <c r="D228" s="37">
        <v>5965.0068032100007</v>
      </c>
      <c r="E228" s="37">
        <v>5965.0068032100007</v>
      </c>
      <c r="F228" s="37">
        <v>5965.0068032100007</v>
      </c>
      <c r="G228" s="37">
        <v>5965.0068032100007</v>
      </c>
      <c r="H228" s="37">
        <v>5965.0068032100007</v>
      </c>
      <c r="I228" s="37">
        <v>235.46036458951988</v>
      </c>
      <c r="J228" s="37">
        <v>235.46036458951988</v>
      </c>
      <c r="K228" s="37">
        <v>235.46036458951988</v>
      </c>
      <c r="L228" s="37">
        <v>235.46036458951988</v>
      </c>
      <c r="M228" s="37">
        <v>235.46036458951988</v>
      </c>
      <c r="N228" s="37">
        <v>0</v>
      </c>
      <c r="O228" s="37">
        <v>0</v>
      </c>
      <c r="P228" s="37">
        <v>0</v>
      </c>
      <c r="Q228" s="37">
        <v>0</v>
      </c>
      <c r="R228" s="37">
        <v>0</v>
      </c>
      <c r="S228" s="37">
        <v>0</v>
      </c>
    </row>
    <row r="229" spans="2:19">
      <c r="B229" s="6">
        <v>1986</v>
      </c>
      <c r="C229" s="37">
        <v>27614.54337096</v>
      </c>
      <c r="D229" s="37">
        <v>27614.543370960007</v>
      </c>
      <c r="E229" s="37">
        <v>27614.543370960007</v>
      </c>
      <c r="F229" s="37">
        <v>27614.543370960007</v>
      </c>
      <c r="G229" s="37">
        <v>27614.543370960007</v>
      </c>
      <c r="H229" s="37">
        <v>27614.543370960007</v>
      </c>
      <c r="I229" s="37">
        <v>187.56042959165188</v>
      </c>
      <c r="J229" s="37">
        <v>187.56042959165188</v>
      </c>
      <c r="K229" s="37">
        <v>187.56042959165188</v>
      </c>
      <c r="L229" s="37">
        <v>187.56042959165188</v>
      </c>
      <c r="M229" s="37">
        <v>187.56042959165188</v>
      </c>
      <c r="N229" s="37">
        <v>0</v>
      </c>
      <c r="O229" s="37">
        <v>0</v>
      </c>
      <c r="P229" s="37">
        <v>0</v>
      </c>
      <c r="Q229" s="37">
        <v>0</v>
      </c>
      <c r="R229" s="37">
        <v>0</v>
      </c>
      <c r="S229" s="37">
        <v>0</v>
      </c>
    </row>
    <row r="230" spans="2:19">
      <c r="B230" s="6">
        <v>1985</v>
      </c>
      <c r="C230" s="37">
        <v>5868.4054010400005</v>
      </c>
      <c r="D230" s="37">
        <v>5006.1022966500004</v>
      </c>
      <c r="E230" s="37">
        <v>5006.1022966500004</v>
      </c>
      <c r="F230" s="37">
        <v>5006.1022966500004</v>
      </c>
      <c r="G230" s="37">
        <v>5006.1022966500004</v>
      </c>
      <c r="H230" s="37">
        <v>5006.1022966500004</v>
      </c>
      <c r="I230" s="37">
        <v>495.38062617795111</v>
      </c>
      <c r="J230" s="37">
        <v>495.38062617795111</v>
      </c>
      <c r="K230" s="37">
        <v>495.38062617795111</v>
      </c>
      <c r="L230" s="37">
        <v>495.38062617795111</v>
      </c>
      <c r="M230" s="37">
        <v>495.38062617795111</v>
      </c>
      <c r="N230" s="37">
        <v>73796.058710000012</v>
      </c>
      <c r="O230" s="37">
        <v>73796.058710000012</v>
      </c>
      <c r="P230" s="37">
        <v>73796.058710000012</v>
      </c>
      <c r="Q230" s="37">
        <v>73796.058710000012</v>
      </c>
      <c r="R230" s="37">
        <v>73796.058710000012</v>
      </c>
      <c r="S230" s="37">
        <v>73796.058710000012</v>
      </c>
    </row>
    <row r="231" spans="2:19">
      <c r="B231" s="6">
        <v>1984</v>
      </c>
      <c r="C231" s="37">
        <v>422401.23215472006</v>
      </c>
      <c r="D231" s="37">
        <v>422401.23215472</v>
      </c>
      <c r="E231" s="37">
        <v>422401.23215472</v>
      </c>
      <c r="F231" s="37">
        <v>422401.23215472</v>
      </c>
      <c r="G231" s="37">
        <v>422401.23215472</v>
      </c>
      <c r="H231" s="37">
        <v>422401.23215472</v>
      </c>
      <c r="I231" s="37">
        <v>283298.97430799762</v>
      </c>
      <c r="J231" s="37">
        <v>283298.97430799762</v>
      </c>
      <c r="K231" s="37">
        <v>283298.97430799762</v>
      </c>
      <c r="L231" s="37">
        <v>283298.97430799762</v>
      </c>
      <c r="M231" s="37">
        <v>283298.97430799762</v>
      </c>
      <c r="N231" s="37">
        <v>277154.24241000001</v>
      </c>
      <c r="O231" s="37">
        <v>277154.24241000001</v>
      </c>
      <c r="P231" s="37">
        <v>277154.24241000001</v>
      </c>
      <c r="Q231" s="37">
        <v>277154.24241000001</v>
      </c>
      <c r="R231" s="37">
        <v>277154.24241000001</v>
      </c>
      <c r="S231" s="37">
        <v>277154.24241000001</v>
      </c>
    </row>
    <row r="232" spans="2:19">
      <c r="B232" s="6">
        <v>1983</v>
      </c>
      <c r="C232" s="37">
        <v>307129.17630184005</v>
      </c>
      <c r="D232" s="37">
        <v>307129.17630184005</v>
      </c>
      <c r="E232" s="37">
        <v>307129.17630184005</v>
      </c>
      <c r="F232" s="37">
        <v>307129.17630184005</v>
      </c>
      <c r="G232" s="37">
        <v>307129.17630184005</v>
      </c>
      <c r="H232" s="37">
        <v>307129.17630184005</v>
      </c>
      <c r="I232" s="37">
        <v>212212.8971629974</v>
      </c>
      <c r="J232" s="37">
        <v>212212.8971629974</v>
      </c>
      <c r="K232" s="37">
        <v>212212.8971629974</v>
      </c>
      <c r="L232" s="37">
        <v>212212.8971629974</v>
      </c>
      <c r="M232" s="37">
        <v>212212.8971629974</v>
      </c>
      <c r="N232" s="37">
        <v>245924.40901799998</v>
      </c>
      <c r="O232" s="37">
        <v>245924.40901799998</v>
      </c>
      <c r="P232" s="37">
        <v>245924.40901799998</v>
      </c>
      <c r="Q232" s="37">
        <v>245924.40901799998</v>
      </c>
      <c r="R232" s="37">
        <v>245924.40901799998</v>
      </c>
      <c r="S232" s="37">
        <v>245924.40901799998</v>
      </c>
    </row>
    <row r="233" spans="2:19">
      <c r="B233" s="6">
        <v>1982</v>
      </c>
      <c r="C233" s="37">
        <v>1453.5102117900001</v>
      </c>
      <c r="D233" s="37">
        <v>1453.5102117900001</v>
      </c>
      <c r="E233" s="37">
        <v>1453.5102117900001</v>
      </c>
      <c r="F233" s="37">
        <v>1453.5102117900001</v>
      </c>
      <c r="G233" s="37">
        <v>1453.5102117900001</v>
      </c>
      <c r="H233" s="37">
        <v>1453.5102117900001</v>
      </c>
      <c r="I233" s="37">
        <v>983.05379335624525</v>
      </c>
      <c r="J233" s="37">
        <v>983.05379335624525</v>
      </c>
      <c r="K233" s="37">
        <v>983.05379335624525</v>
      </c>
      <c r="L233" s="37">
        <v>983.05379335624525</v>
      </c>
      <c r="M233" s="37">
        <v>983.05379335624525</v>
      </c>
      <c r="N233" s="37">
        <v>0</v>
      </c>
      <c r="O233" s="37">
        <v>0</v>
      </c>
      <c r="P233" s="37">
        <v>0</v>
      </c>
      <c r="Q233" s="37">
        <v>0</v>
      </c>
      <c r="R233" s="37">
        <v>0</v>
      </c>
      <c r="S233" s="37">
        <v>0</v>
      </c>
    </row>
    <row r="234" spans="2:19">
      <c r="B234" s="6">
        <v>1981</v>
      </c>
      <c r="C234" s="37">
        <v>1263.9214933800001</v>
      </c>
      <c r="D234" s="37">
        <v>1263.9214933800001</v>
      </c>
      <c r="E234" s="37">
        <v>1263.9214933800001</v>
      </c>
      <c r="F234" s="37">
        <v>1263.9214933800001</v>
      </c>
      <c r="G234" s="37">
        <v>1263.9214933800001</v>
      </c>
      <c r="H234" s="37">
        <v>1263.9214933800001</v>
      </c>
      <c r="I234" s="37">
        <v>854.82909476195243</v>
      </c>
      <c r="J234" s="37">
        <v>854.82909476195243</v>
      </c>
      <c r="K234" s="37">
        <v>854.82909476195243</v>
      </c>
      <c r="L234" s="37">
        <v>854.82909476195243</v>
      </c>
      <c r="M234" s="37">
        <v>854.82909476195243</v>
      </c>
      <c r="N234" s="37">
        <v>0</v>
      </c>
      <c r="O234" s="37">
        <v>0</v>
      </c>
      <c r="P234" s="37">
        <v>0</v>
      </c>
      <c r="Q234" s="37">
        <v>0</v>
      </c>
      <c r="R234" s="37">
        <v>0</v>
      </c>
      <c r="S234" s="37">
        <v>0</v>
      </c>
    </row>
    <row r="235" spans="2:19">
      <c r="B235" s="6">
        <v>1980</v>
      </c>
      <c r="C235" s="37">
        <v>2257.2760009799999</v>
      </c>
      <c r="D235" s="37">
        <v>2257.2760009800004</v>
      </c>
      <c r="E235" s="37">
        <v>2257.2760009800004</v>
      </c>
      <c r="F235" s="37">
        <v>2257.2760009800004</v>
      </c>
      <c r="G235" s="37">
        <v>2257.2760009800004</v>
      </c>
      <c r="H235" s="37">
        <v>2257.2760009800004</v>
      </c>
      <c r="I235" s="37">
        <v>839.18011076264895</v>
      </c>
      <c r="J235" s="37">
        <v>839.18011076264895</v>
      </c>
      <c r="K235" s="37">
        <v>839.18011076264895</v>
      </c>
      <c r="L235" s="37">
        <v>839.18011076264895</v>
      </c>
      <c r="M235" s="37">
        <v>839.18011076264895</v>
      </c>
      <c r="N235" s="37">
        <v>0</v>
      </c>
      <c r="O235" s="37">
        <v>0</v>
      </c>
      <c r="P235" s="37">
        <v>0</v>
      </c>
      <c r="Q235" s="37">
        <v>0</v>
      </c>
      <c r="R235" s="37">
        <v>0</v>
      </c>
      <c r="S235" s="37">
        <v>0</v>
      </c>
    </row>
    <row r="236" spans="2:19">
      <c r="B236" s="6">
        <v>1979</v>
      </c>
      <c r="C236" s="37">
        <v>7019.790883560001</v>
      </c>
      <c r="D236" s="37">
        <v>7019.790883560001</v>
      </c>
      <c r="E236" s="37">
        <v>7019.790883560001</v>
      </c>
      <c r="F236" s="37">
        <v>7019.790883560001</v>
      </c>
      <c r="G236" s="37">
        <v>7019.790883560001</v>
      </c>
      <c r="H236" s="37">
        <v>7019.790883560001</v>
      </c>
      <c r="I236" s="37"/>
      <c r="J236" s="37"/>
      <c r="K236" s="37"/>
      <c r="L236" s="37"/>
      <c r="M236" s="37"/>
      <c r="N236" s="37">
        <v>0</v>
      </c>
      <c r="O236" s="37">
        <v>0</v>
      </c>
      <c r="P236" s="37">
        <v>0</v>
      </c>
      <c r="Q236" s="37">
        <v>0</v>
      </c>
      <c r="R236" s="37">
        <v>0</v>
      </c>
      <c r="S236" s="37">
        <v>0</v>
      </c>
    </row>
    <row r="237" spans="2:19">
      <c r="B237" s="6">
        <v>1978</v>
      </c>
      <c r="C237" s="37">
        <v>7884.2446410000002</v>
      </c>
      <c r="D237" s="37">
        <v>7884.2446410000011</v>
      </c>
      <c r="E237" s="37">
        <v>7884.2446410000011</v>
      </c>
      <c r="F237" s="37">
        <v>7884.2446410000011</v>
      </c>
      <c r="G237" s="37">
        <v>7884.2446410000011</v>
      </c>
      <c r="H237" s="37">
        <v>7884.2446410000011</v>
      </c>
      <c r="I237" s="37"/>
      <c r="J237" s="37"/>
      <c r="K237" s="37"/>
      <c r="L237" s="37"/>
      <c r="M237" s="37"/>
      <c r="N237" s="37">
        <v>0</v>
      </c>
      <c r="O237" s="37">
        <v>0</v>
      </c>
      <c r="P237" s="37">
        <v>0</v>
      </c>
      <c r="Q237" s="37">
        <v>0</v>
      </c>
      <c r="R237" s="37">
        <v>0</v>
      </c>
      <c r="S237" s="37">
        <v>0</v>
      </c>
    </row>
    <row r="238" spans="2:19">
      <c r="B238" s="6">
        <v>1977</v>
      </c>
      <c r="C238" s="37">
        <v>5783.3779731000004</v>
      </c>
      <c r="D238" s="37">
        <v>4317.9872572200011</v>
      </c>
      <c r="E238" s="37">
        <v>4317.9872572200011</v>
      </c>
      <c r="F238" s="37">
        <v>4317.9872572200011</v>
      </c>
      <c r="G238" s="37">
        <v>4317.9872572200011</v>
      </c>
      <c r="H238" s="37">
        <v>4317.9872572200011</v>
      </c>
      <c r="I238" s="37"/>
      <c r="J238" s="37"/>
      <c r="K238" s="37"/>
      <c r="L238" s="37"/>
      <c r="M238" s="37"/>
      <c r="N238" s="37">
        <v>0</v>
      </c>
      <c r="O238" s="37">
        <v>0</v>
      </c>
      <c r="P238" s="37">
        <v>0</v>
      </c>
      <c r="Q238" s="37">
        <v>0</v>
      </c>
      <c r="R238" s="37">
        <v>0</v>
      </c>
      <c r="S238" s="37">
        <v>0</v>
      </c>
    </row>
    <row r="239" spans="2:19">
      <c r="B239" s="6">
        <v>1976</v>
      </c>
      <c r="C239" s="37"/>
      <c r="D239" s="37"/>
      <c r="E239" s="37"/>
      <c r="F239" s="37"/>
      <c r="G239" s="37"/>
      <c r="H239" s="37"/>
      <c r="I239" s="37"/>
      <c r="J239" s="37"/>
      <c r="K239" s="37"/>
      <c r="L239" s="37"/>
      <c r="M239" s="37"/>
      <c r="N239" s="37">
        <v>0</v>
      </c>
      <c r="O239" s="37">
        <v>0</v>
      </c>
      <c r="P239" s="37">
        <v>0</v>
      </c>
      <c r="Q239" s="37">
        <v>0</v>
      </c>
      <c r="R239" s="37">
        <v>0</v>
      </c>
      <c r="S239" s="37">
        <v>0</v>
      </c>
    </row>
    <row r="240" spans="2:19">
      <c r="B240" s="6">
        <v>1975</v>
      </c>
      <c r="C240" s="37">
        <v>151.77677697000001</v>
      </c>
      <c r="D240" s="37">
        <v>151.77677697000001</v>
      </c>
      <c r="E240" s="37">
        <v>151.77677697000001</v>
      </c>
      <c r="F240" s="37">
        <v>151.77677697000001</v>
      </c>
      <c r="G240" s="37">
        <v>151.77677697000001</v>
      </c>
      <c r="H240" s="37">
        <v>151.77677697000001</v>
      </c>
      <c r="I240" s="37"/>
      <c r="J240" s="37"/>
      <c r="K240" s="37"/>
      <c r="L240" s="37"/>
      <c r="M240" s="37"/>
      <c r="N240" s="37">
        <v>0</v>
      </c>
      <c r="O240" s="37">
        <v>0</v>
      </c>
      <c r="P240" s="37">
        <v>0</v>
      </c>
      <c r="Q240" s="37">
        <v>0</v>
      </c>
      <c r="R240" s="37">
        <v>0</v>
      </c>
      <c r="S240" s="37">
        <v>0</v>
      </c>
    </row>
    <row r="241" spans="2:19">
      <c r="B241" s="6">
        <v>1974</v>
      </c>
      <c r="C241" s="37"/>
      <c r="D241" s="37"/>
      <c r="E241" s="37"/>
      <c r="F241" s="37"/>
      <c r="G241" s="37"/>
      <c r="H241" s="37"/>
      <c r="I241" s="37"/>
      <c r="J241" s="37"/>
      <c r="K241" s="37"/>
      <c r="L241" s="37"/>
      <c r="M241" s="37"/>
      <c r="N241" s="37">
        <v>0</v>
      </c>
      <c r="O241" s="37">
        <v>0</v>
      </c>
      <c r="P241" s="37">
        <v>0</v>
      </c>
      <c r="Q241" s="37">
        <v>0</v>
      </c>
      <c r="R241" s="37">
        <v>0</v>
      </c>
      <c r="S241" s="37">
        <v>0</v>
      </c>
    </row>
    <row r="242" spans="2:19">
      <c r="B242" s="6">
        <v>1973</v>
      </c>
      <c r="C242" s="37"/>
      <c r="D242" s="37"/>
      <c r="E242" s="37"/>
      <c r="F242" s="37"/>
      <c r="G242" s="37"/>
      <c r="H242" s="37"/>
      <c r="I242" s="37"/>
      <c r="J242" s="37"/>
      <c r="K242" s="37"/>
      <c r="L242" s="37"/>
      <c r="M242" s="37"/>
      <c r="N242" s="37">
        <v>0</v>
      </c>
      <c r="O242" s="37">
        <v>0</v>
      </c>
      <c r="P242" s="37">
        <v>0</v>
      </c>
      <c r="Q242" s="37">
        <v>0</v>
      </c>
      <c r="R242" s="37">
        <v>0</v>
      </c>
      <c r="S242" s="37">
        <v>0</v>
      </c>
    </row>
    <row r="243" spans="2:19">
      <c r="B243" s="6">
        <v>1972</v>
      </c>
      <c r="C243" s="37"/>
      <c r="D243" s="37"/>
      <c r="E243" s="37"/>
      <c r="F243" s="37"/>
      <c r="G243" s="37"/>
      <c r="H243" s="37"/>
      <c r="I243" s="37"/>
      <c r="J243" s="37"/>
      <c r="K243" s="37"/>
      <c r="L243" s="37"/>
      <c r="M243" s="37"/>
      <c r="N243" s="37">
        <v>0</v>
      </c>
      <c r="O243" s="37">
        <v>0</v>
      </c>
      <c r="P243" s="37">
        <v>0</v>
      </c>
      <c r="Q243" s="37">
        <v>0</v>
      </c>
      <c r="R243" s="37">
        <v>0</v>
      </c>
      <c r="S243" s="37">
        <v>0</v>
      </c>
    </row>
    <row r="244" spans="2:19">
      <c r="B244" s="6">
        <v>1971</v>
      </c>
      <c r="C244" s="37"/>
      <c r="D244" s="37"/>
      <c r="E244" s="37"/>
      <c r="F244" s="37"/>
      <c r="G244" s="37"/>
      <c r="H244" s="37"/>
      <c r="I244" s="37"/>
      <c r="J244" s="37"/>
      <c r="K244" s="37"/>
      <c r="L244" s="37"/>
      <c r="M244" s="37"/>
      <c r="N244" s="37">
        <v>0</v>
      </c>
      <c r="O244" s="37">
        <v>0</v>
      </c>
      <c r="P244" s="37">
        <v>0</v>
      </c>
      <c r="Q244" s="37">
        <v>0</v>
      </c>
      <c r="R244" s="37">
        <v>0</v>
      </c>
      <c r="S244" s="37">
        <v>0</v>
      </c>
    </row>
    <row r="245" spans="2:19">
      <c r="B245" s="6">
        <v>1970</v>
      </c>
      <c r="C245" s="37"/>
      <c r="D245" s="37"/>
      <c r="E245" s="37"/>
      <c r="F245" s="37"/>
      <c r="G245" s="37"/>
      <c r="H245" s="37"/>
      <c r="I245" s="37"/>
      <c r="J245" s="37"/>
      <c r="K245" s="37"/>
      <c r="L245" s="37"/>
      <c r="M245" s="37"/>
      <c r="N245" s="37">
        <v>0</v>
      </c>
      <c r="O245" s="37">
        <v>0</v>
      </c>
      <c r="P245" s="37">
        <v>0</v>
      </c>
      <c r="Q245" s="37">
        <v>0</v>
      </c>
      <c r="R245" s="37">
        <v>0</v>
      </c>
      <c r="S245" s="37">
        <v>0</v>
      </c>
    </row>
    <row r="246" spans="2:19">
      <c r="B246" s="6">
        <v>1969</v>
      </c>
      <c r="C246" s="37"/>
      <c r="D246" s="37"/>
      <c r="E246" s="37"/>
      <c r="F246" s="37"/>
      <c r="G246" s="37"/>
      <c r="H246" s="37"/>
      <c r="I246" s="37"/>
      <c r="J246" s="37"/>
      <c r="K246" s="37"/>
      <c r="L246" s="37"/>
      <c r="M246" s="37"/>
      <c r="N246" s="37">
        <v>0</v>
      </c>
      <c r="O246" s="37">
        <v>0</v>
      </c>
      <c r="P246" s="37">
        <v>0</v>
      </c>
      <c r="Q246" s="37">
        <v>0</v>
      </c>
      <c r="R246" s="37">
        <v>0</v>
      </c>
      <c r="S246" s="37">
        <v>0</v>
      </c>
    </row>
    <row r="247" spans="2:19">
      <c r="B247" s="6">
        <v>1968</v>
      </c>
      <c r="C247" s="37"/>
      <c r="D247" s="37"/>
      <c r="E247" s="37"/>
      <c r="F247" s="37"/>
      <c r="G247" s="37"/>
      <c r="H247" s="37"/>
      <c r="I247" s="37"/>
      <c r="J247" s="37"/>
      <c r="K247" s="37"/>
      <c r="L247" s="37"/>
      <c r="M247" s="37"/>
      <c r="N247" s="37">
        <v>0</v>
      </c>
      <c r="O247" s="37">
        <v>0</v>
      </c>
      <c r="P247" s="37">
        <v>0</v>
      </c>
      <c r="Q247" s="37">
        <v>0</v>
      </c>
      <c r="R247" s="37">
        <v>0</v>
      </c>
      <c r="S247" s="37">
        <v>0</v>
      </c>
    </row>
    <row r="248" spans="2:19">
      <c r="B248" s="6">
        <v>1967</v>
      </c>
      <c r="C248" s="37"/>
      <c r="D248" s="37"/>
      <c r="E248" s="37"/>
      <c r="F248" s="37"/>
      <c r="G248" s="37"/>
      <c r="H248" s="37"/>
      <c r="I248" s="37"/>
      <c r="J248" s="37"/>
      <c r="K248" s="37"/>
      <c r="L248" s="37"/>
      <c r="M248" s="37"/>
      <c r="N248" s="37">
        <v>0</v>
      </c>
      <c r="O248" s="37">
        <v>0</v>
      </c>
      <c r="P248" s="37">
        <v>0</v>
      </c>
      <c r="Q248" s="37">
        <v>0</v>
      </c>
      <c r="R248" s="37">
        <v>0</v>
      </c>
      <c r="S248" s="37">
        <v>0</v>
      </c>
    </row>
    <row r="249" spans="2:19">
      <c r="B249" s="6">
        <v>1966</v>
      </c>
      <c r="C249" s="37">
        <v>78.362875500000001</v>
      </c>
      <c r="D249" s="37">
        <v>78.362875500000001</v>
      </c>
      <c r="E249" s="37">
        <v>78.362875500000001</v>
      </c>
      <c r="F249" s="37">
        <v>78.362875500000001</v>
      </c>
      <c r="G249" s="37">
        <v>78.362875500000001</v>
      </c>
      <c r="H249" s="37">
        <v>78.362875500000001</v>
      </c>
      <c r="I249" s="37">
        <v>52.999229997641059</v>
      </c>
      <c r="J249" s="37">
        <v>52.999229997641059</v>
      </c>
      <c r="K249" s="37">
        <v>52.999229997641059</v>
      </c>
      <c r="L249" s="37">
        <v>52.999229997641059</v>
      </c>
      <c r="M249" s="37">
        <v>52.999229997641059</v>
      </c>
      <c r="N249" s="37">
        <v>0</v>
      </c>
      <c r="O249" s="37">
        <v>0</v>
      </c>
      <c r="P249" s="37">
        <v>0</v>
      </c>
      <c r="Q249" s="37">
        <v>0</v>
      </c>
      <c r="R249" s="37">
        <v>0</v>
      </c>
      <c r="S249" s="37">
        <v>0</v>
      </c>
    </row>
    <row r="250" spans="2:19">
      <c r="B250" s="6">
        <v>1965</v>
      </c>
      <c r="C250" s="37"/>
      <c r="D250" s="37"/>
      <c r="E250" s="37"/>
      <c r="F250" s="37"/>
      <c r="G250" s="37"/>
      <c r="H250" s="37"/>
      <c r="I250" s="37"/>
      <c r="J250" s="37"/>
      <c r="K250" s="37"/>
      <c r="L250" s="37"/>
      <c r="M250" s="37"/>
      <c r="N250" s="37">
        <v>0</v>
      </c>
      <c r="O250" s="37">
        <v>0</v>
      </c>
      <c r="P250" s="37">
        <v>0</v>
      </c>
      <c r="Q250" s="37">
        <v>0</v>
      </c>
      <c r="R250" s="37">
        <v>0</v>
      </c>
      <c r="S250" s="37">
        <v>0</v>
      </c>
    </row>
    <row r="251" spans="2:19">
      <c r="B251" s="6">
        <v>1964</v>
      </c>
      <c r="C251" s="37"/>
      <c r="D251" s="37"/>
      <c r="E251" s="37"/>
      <c r="F251" s="37"/>
      <c r="G251" s="37"/>
      <c r="H251" s="37"/>
      <c r="I251" s="37"/>
      <c r="J251" s="37"/>
      <c r="K251" s="37"/>
      <c r="L251" s="37"/>
      <c r="M251" s="37"/>
      <c r="N251" s="37">
        <v>0</v>
      </c>
      <c r="O251" s="37">
        <v>0</v>
      </c>
      <c r="P251" s="37">
        <v>0</v>
      </c>
      <c r="Q251" s="37">
        <v>0</v>
      </c>
      <c r="R251" s="37">
        <v>0</v>
      </c>
      <c r="S251" s="37">
        <v>0</v>
      </c>
    </row>
    <row r="252" spans="2:19">
      <c r="B252" s="6">
        <v>1963</v>
      </c>
      <c r="C252" s="37"/>
      <c r="D252" s="37"/>
      <c r="E252" s="37"/>
      <c r="F252" s="37"/>
      <c r="G252" s="37"/>
      <c r="H252" s="37"/>
      <c r="I252" s="37"/>
      <c r="J252" s="37"/>
      <c r="K252" s="37"/>
      <c r="L252" s="37"/>
      <c r="M252" s="37"/>
      <c r="N252" s="37">
        <v>0</v>
      </c>
      <c r="O252" s="37">
        <v>0</v>
      </c>
      <c r="P252" s="37">
        <v>0</v>
      </c>
      <c r="Q252" s="37">
        <v>0</v>
      </c>
      <c r="R252" s="37">
        <v>0</v>
      </c>
      <c r="S252" s="37">
        <v>0</v>
      </c>
    </row>
    <row r="253" spans="2:19">
      <c r="B253" s="6">
        <v>1962</v>
      </c>
      <c r="C253" s="37"/>
      <c r="D253" s="37"/>
      <c r="E253" s="37"/>
      <c r="F253" s="37"/>
      <c r="G253" s="37"/>
      <c r="H253" s="37"/>
      <c r="I253" s="37"/>
      <c r="J253" s="37"/>
      <c r="K253" s="37"/>
      <c r="L253" s="37"/>
      <c r="M253" s="37"/>
      <c r="N253" s="37">
        <v>0</v>
      </c>
      <c r="O253" s="37">
        <v>0</v>
      </c>
      <c r="P253" s="37">
        <v>0</v>
      </c>
      <c r="Q253" s="37">
        <v>0</v>
      </c>
      <c r="R253" s="37">
        <v>0</v>
      </c>
      <c r="S253" s="37">
        <v>0</v>
      </c>
    </row>
    <row r="254" spans="2:19">
      <c r="B254" s="6">
        <v>1961</v>
      </c>
      <c r="C254" s="37"/>
      <c r="D254" s="37"/>
      <c r="E254" s="37"/>
      <c r="F254" s="37"/>
      <c r="G254" s="37"/>
      <c r="H254" s="37"/>
      <c r="I254" s="37"/>
      <c r="J254" s="37"/>
      <c r="K254" s="37"/>
      <c r="L254" s="37"/>
      <c r="M254" s="37"/>
      <c r="N254" s="37">
        <v>0</v>
      </c>
      <c r="O254" s="37">
        <v>0</v>
      </c>
      <c r="P254" s="37">
        <v>0</v>
      </c>
      <c r="Q254" s="37">
        <v>0</v>
      </c>
      <c r="R254" s="37">
        <v>0</v>
      </c>
      <c r="S254" s="37">
        <v>0</v>
      </c>
    </row>
    <row r="255" spans="2:19">
      <c r="B255" s="6">
        <v>1960</v>
      </c>
      <c r="C255" s="37"/>
      <c r="D255" s="37"/>
      <c r="E255" s="37"/>
      <c r="F255" s="37"/>
      <c r="G255" s="37"/>
      <c r="H255" s="37"/>
      <c r="I255" s="37"/>
      <c r="J255" s="37"/>
      <c r="K255" s="37"/>
      <c r="L255" s="37"/>
      <c r="M255" s="37"/>
      <c r="N255" s="37">
        <v>0</v>
      </c>
      <c r="O255" s="37">
        <v>0</v>
      </c>
      <c r="P255" s="37">
        <v>0</v>
      </c>
      <c r="Q255" s="37">
        <v>0</v>
      </c>
      <c r="R255" s="37">
        <v>0</v>
      </c>
      <c r="S255" s="37">
        <v>0</v>
      </c>
    </row>
    <row r="256" spans="2:19">
      <c r="B256" s="6">
        <v>1959</v>
      </c>
      <c r="C256" s="37"/>
      <c r="D256" s="37"/>
      <c r="E256" s="37"/>
      <c r="F256" s="37"/>
      <c r="G256" s="37"/>
      <c r="H256" s="37"/>
      <c r="I256" s="37"/>
      <c r="J256" s="37"/>
      <c r="K256" s="37"/>
      <c r="L256" s="37"/>
      <c r="M256" s="37"/>
      <c r="N256" s="37">
        <v>0</v>
      </c>
      <c r="O256" s="37">
        <v>0</v>
      </c>
      <c r="P256" s="37">
        <v>0</v>
      </c>
      <c r="Q256" s="37">
        <v>0</v>
      </c>
      <c r="R256" s="37">
        <v>0</v>
      </c>
      <c r="S256" s="37">
        <v>0</v>
      </c>
    </row>
    <row r="257" spans="2:19">
      <c r="B257" s="6">
        <v>1958</v>
      </c>
      <c r="C257" s="37"/>
      <c r="D257" s="37"/>
      <c r="E257" s="37"/>
      <c r="F257" s="37"/>
      <c r="G257" s="37"/>
      <c r="H257" s="37"/>
      <c r="I257" s="37"/>
      <c r="J257" s="37"/>
      <c r="K257" s="37"/>
      <c r="L257" s="37"/>
      <c r="M257" s="37"/>
      <c r="N257" s="37">
        <v>0</v>
      </c>
      <c r="O257" s="37">
        <v>0</v>
      </c>
      <c r="P257" s="37">
        <v>0</v>
      </c>
      <c r="Q257" s="37">
        <v>0</v>
      </c>
      <c r="R257" s="37">
        <v>0</v>
      </c>
      <c r="S257" s="37">
        <v>0</v>
      </c>
    </row>
    <row r="258" spans="2:19">
      <c r="B258" s="6">
        <v>1957</v>
      </c>
      <c r="C258" s="37">
        <v>275450.08061025001</v>
      </c>
      <c r="D258" s="37">
        <v>275679.97800525004</v>
      </c>
      <c r="E258" s="37">
        <v>275679.97800525004</v>
      </c>
      <c r="F258" s="37">
        <v>275679.97800525004</v>
      </c>
      <c r="G258" s="37">
        <v>275679.97800525004</v>
      </c>
      <c r="H258" s="37">
        <v>275679.97800525004</v>
      </c>
      <c r="I258" s="37"/>
      <c r="J258" s="37"/>
      <c r="K258" s="37"/>
      <c r="L258" s="37"/>
      <c r="M258" s="37"/>
      <c r="N258" s="37">
        <v>0</v>
      </c>
      <c r="O258" s="37">
        <v>0</v>
      </c>
      <c r="P258" s="37">
        <v>0</v>
      </c>
      <c r="Q258" s="37">
        <v>0</v>
      </c>
      <c r="R258" s="37">
        <v>0</v>
      </c>
      <c r="S258" s="37">
        <v>0</v>
      </c>
    </row>
    <row r="259" spans="2:19">
      <c r="B259" s="6">
        <v>1956</v>
      </c>
      <c r="C259" s="37"/>
      <c r="D259" s="37"/>
      <c r="E259" s="37"/>
      <c r="F259" s="37"/>
      <c r="G259" s="37"/>
      <c r="H259" s="37"/>
      <c r="I259" s="37"/>
      <c r="J259" s="37"/>
      <c r="K259" s="37"/>
      <c r="L259" s="37"/>
      <c r="M259" s="37"/>
      <c r="N259" s="37">
        <v>0</v>
      </c>
      <c r="O259" s="37">
        <v>0</v>
      </c>
      <c r="P259" s="37">
        <v>0</v>
      </c>
      <c r="Q259" s="37">
        <v>0</v>
      </c>
      <c r="R259" s="37">
        <v>0</v>
      </c>
      <c r="S259" s="37">
        <v>0</v>
      </c>
    </row>
    <row r="260" spans="2:19">
      <c r="B260" s="6">
        <v>1955</v>
      </c>
      <c r="C260" s="37"/>
      <c r="D260" s="37"/>
      <c r="E260" s="37"/>
      <c r="F260" s="37"/>
      <c r="G260" s="37"/>
      <c r="H260" s="37"/>
      <c r="I260" s="37"/>
      <c r="J260" s="37"/>
      <c r="K260" s="37"/>
      <c r="L260" s="37"/>
      <c r="M260" s="37"/>
      <c r="N260" s="37">
        <v>8257.3625700000011</v>
      </c>
      <c r="O260" s="37">
        <v>8257.3625700000011</v>
      </c>
      <c r="P260" s="37">
        <v>8257.3625700000011</v>
      </c>
      <c r="Q260" s="37">
        <v>8257.3625700000011</v>
      </c>
      <c r="R260" s="37">
        <v>8257.3625700000011</v>
      </c>
      <c r="S260" s="37">
        <v>8257.3625700000011</v>
      </c>
    </row>
    <row r="261" spans="2:19">
      <c r="B261" s="6">
        <v>1954</v>
      </c>
      <c r="C261" s="37"/>
      <c r="D261" s="37"/>
      <c r="E261" s="37"/>
      <c r="F261" s="37"/>
      <c r="G261" s="37"/>
      <c r="H261" s="37"/>
      <c r="I261" s="37"/>
      <c r="J261" s="37"/>
      <c r="K261" s="37"/>
      <c r="L261" s="37"/>
      <c r="M261" s="37"/>
      <c r="N261" s="37">
        <v>0</v>
      </c>
      <c r="O261" s="37">
        <v>0</v>
      </c>
      <c r="P261" s="37">
        <v>0</v>
      </c>
      <c r="Q261" s="37">
        <v>0</v>
      </c>
      <c r="R261" s="37">
        <v>0</v>
      </c>
      <c r="S261" s="37">
        <v>0</v>
      </c>
    </row>
    <row r="262" spans="2:19">
      <c r="B262" s="6">
        <v>1953</v>
      </c>
      <c r="C262" s="37"/>
      <c r="D262" s="37"/>
      <c r="E262" s="37"/>
      <c r="F262" s="37"/>
      <c r="G262" s="37"/>
      <c r="H262" s="37"/>
      <c r="I262" s="37"/>
      <c r="J262" s="37"/>
      <c r="K262" s="37"/>
      <c r="L262" s="37"/>
      <c r="M262" s="37"/>
      <c r="N262" s="37">
        <v>0</v>
      </c>
      <c r="O262" s="37">
        <v>0</v>
      </c>
      <c r="P262" s="37">
        <v>0</v>
      </c>
      <c r="Q262" s="37">
        <v>0</v>
      </c>
      <c r="R262" s="37">
        <v>0</v>
      </c>
      <c r="S262" s="37">
        <v>0</v>
      </c>
    </row>
    <row r="263" spans="2:19">
      <c r="B263" s="6">
        <v>1952</v>
      </c>
      <c r="C263" s="37"/>
      <c r="D263" s="37"/>
      <c r="E263" s="37"/>
      <c r="F263" s="37"/>
      <c r="G263" s="37"/>
      <c r="H263" s="37"/>
      <c r="I263" s="37"/>
      <c r="J263" s="37"/>
      <c r="K263" s="37"/>
      <c r="L263" s="37"/>
      <c r="M263" s="37"/>
      <c r="N263" s="37">
        <v>0</v>
      </c>
      <c r="O263" s="37">
        <v>0</v>
      </c>
      <c r="P263" s="37">
        <v>0</v>
      </c>
      <c r="Q263" s="37">
        <v>0</v>
      </c>
      <c r="R263" s="37">
        <v>0</v>
      </c>
      <c r="S263" s="37">
        <v>0</v>
      </c>
    </row>
    <row r="264" spans="2:19">
      <c r="B264" s="6">
        <v>1951</v>
      </c>
      <c r="C264" s="37"/>
      <c r="D264" s="37"/>
      <c r="E264" s="37"/>
      <c r="F264" s="37"/>
      <c r="G264" s="37"/>
      <c r="H264" s="37"/>
      <c r="I264" s="37"/>
      <c r="J264" s="37"/>
      <c r="K264" s="37"/>
      <c r="L264" s="37"/>
      <c r="M264" s="37"/>
      <c r="N264" s="37">
        <v>0</v>
      </c>
      <c r="O264" s="37">
        <v>0</v>
      </c>
      <c r="P264" s="37">
        <v>0</v>
      </c>
      <c r="Q264" s="37">
        <v>0</v>
      </c>
      <c r="R264" s="37">
        <v>0</v>
      </c>
      <c r="S264" s="37">
        <v>0</v>
      </c>
    </row>
    <row r="265" spans="2:19">
      <c r="B265" s="6">
        <v>1950</v>
      </c>
      <c r="C265" s="37"/>
      <c r="D265" s="37"/>
      <c r="E265" s="37"/>
      <c r="F265" s="37"/>
      <c r="G265" s="37"/>
      <c r="H265" s="37"/>
      <c r="I265" s="37"/>
      <c r="J265" s="37"/>
      <c r="K265" s="37"/>
      <c r="L265" s="37"/>
      <c r="M265" s="37"/>
      <c r="N265" s="37">
        <v>0</v>
      </c>
      <c r="O265" s="37">
        <v>0</v>
      </c>
      <c r="P265" s="37">
        <v>0</v>
      </c>
      <c r="Q265" s="37">
        <v>0</v>
      </c>
      <c r="R265" s="37">
        <v>0</v>
      </c>
      <c r="S265" s="37">
        <v>0</v>
      </c>
    </row>
    <row r="266" spans="2:19">
      <c r="B266" s="6">
        <v>1949</v>
      </c>
      <c r="C266" s="37"/>
      <c r="D266" s="37"/>
      <c r="E266" s="37"/>
      <c r="F266" s="37"/>
      <c r="G266" s="37"/>
      <c r="H266" s="37"/>
      <c r="I266" s="37"/>
      <c r="J266" s="37"/>
      <c r="K266" s="37"/>
      <c r="L266" s="37"/>
      <c r="M266" s="37"/>
      <c r="N266" s="37">
        <v>0</v>
      </c>
      <c r="O266" s="37">
        <v>0</v>
      </c>
      <c r="P266" s="37">
        <v>0</v>
      </c>
      <c r="Q266" s="37">
        <v>0</v>
      </c>
      <c r="R266" s="37">
        <v>0</v>
      </c>
      <c r="S266" s="37">
        <v>0</v>
      </c>
    </row>
    <row r="267" spans="2:19">
      <c r="B267" s="6">
        <v>1948</v>
      </c>
      <c r="C267" s="37"/>
      <c r="D267" s="37"/>
      <c r="E267" s="37"/>
      <c r="F267" s="37"/>
      <c r="G267" s="37"/>
      <c r="H267" s="37"/>
      <c r="I267" s="37"/>
      <c r="J267" s="37"/>
      <c r="K267" s="37"/>
      <c r="L267" s="37"/>
      <c r="M267" s="37"/>
      <c r="N267" s="37">
        <v>0</v>
      </c>
      <c r="O267" s="37">
        <v>0</v>
      </c>
      <c r="P267" s="37">
        <v>0</v>
      </c>
      <c r="Q267" s="37">
        <v>0</v>
      </c>
      <c r="R267" s="37">
        <v>0</v>
      </c>
      <c r="S267" s="37">
        <v>0</v>
      </c>
    </row>
    <row r="268" spans="2:19">
      <c r="B268" s="6">
        <v>1947</v>
      </c>
      <c r="C268" s="37"/>
      <c r="D268" s="37"/>
      <c r="E268" s="37"/>
      <c r="F268" s="37"/>
      <c r="G268" s="37"/>
      <c r="H268" s="37"/>
      <c r="I268" s="37"/>
      <c r="J268" s="37"/>
      <c r="K268" s="37"/>
      <c r="L268" s="37"/>
      <c r="M268" s="37"/>
      <c r="N268" s="37">
        <v>0</v>
      </c>
      <c r="O268" s="37">
        <v>0</v>
      </c>
      <c r="P268" s="37">
        <v>0</v>
      </c>
      <c r="Q268" s="37">
        <v>0</v>
      </c>
      <c r="R268" s="37">
        <v>0</v>
      </c>
      <c r="S268" s="37">
        <v>0</v>
      </c>
    </row>
    <row r="269" spans="2:19">
      <c r="B269" s="6">
        <v>1946</v>
      </c>
      <c r="C269" s="37"/>
      <c r="D269" s="37"/>
      <c r="E269" s="37"/>
      <c r="F269" s="37"/>
      <c r="G269" s="37"/>
      <c r="H269" s="37"/>
      <c r="I269" s="37"/>
      <c r="J269" s="37"/>
      <c r="K269" s="37"/>
      <c r="L269" s="37"/>
      <c r="M269" s="37"/>
      <c r="N269" s="37">
        <v>0</v>
      </c>
      <c r="O269" s="37">
        <v>0</v>
      </c>
      <c r="P269" s="37">
        <v>0</v>
      </c>
      <c r="Q269" s="37">
        <v>0</v>
      </c>
      <c r="R269" s="37">
        <v>0</v>
      </c>
      <c r="S269" s="37">
        <v>0</v>
      </c>
    </row>
    <row r="270" spans="2:19">
      <c r="B270" s="6">
        <v>1945</v>
      </c>
      <c r="C270" s="37"/>
      <c r="D270" s="37"/>
      <c r="E270" s="37"/>
      <c r="F270" s="37"/>
      <c r="G270" s="37"/>
      <c r="H270" s="37"/>
      <c r="I270" s="37"/>
      <c r="J270" s="37"/>
      <c r="K270" s="37"/>
      <c r="L270" s="37"/>
      <c r="M270" s="37"/>
      <c r="N270" s="37">
        <v>0</v>
      </c>
      <c r="O270" s="37">
        <v>0</v>
      </c>
      <c r="P270" s="37">
        <v>0</v>
      </c>
      <c r="Q270" s="37">
        <v>0</v>
      </c>
      <c r="R270" s="37">
        <v>0</v>
      </c>
      <c r="S270" s="37">
        <v>0</v>
      </c>
    </row>
    <row r="271" spans="2:19">
      <c r="B271" s="6">
        <v>1944</v>
      </c>
      <c r="C271" s="37"/>
      <c r="D271" s="37"/>
      <c r="E271" s="37"/>
      <c r="F271" s="37"/>
      <c r="G271" s="37"/>
      <c r="H271" s="37"/>
      <c r="I271" s="37"/>
      <c r="J271" s="37"/>
      <c r="K271" s="37"/>
      <c r="L271" s="37"/>
      <c r="M271" s="37"/>
      <c r="N271" s="37">
        <v>0</v>
      </c>
      <c r="O271" s="37">
        <v>0</v>
      </c>
      <c r="P271" s="37">
        <v>0</v>
      </c>
      <c r="Q271" s="37">
        <v>0</v>
      </c>
      <c r="R271" s="37">
        <v>0</v>
      </c>
      <c r="S271" s="37">
        <v>0</v>
      </c>
    </row>
    <row r="272" spans="2:19">
      <c r="B272" s="6">
        <v>1943</v>
      </c>
      <c r="C272" s="37"/>
      <c r="D272" s="37"/>
      <c r="E272" s="37"/>
      <c r="F272" s="37"/>
      <c r="G272" s="37"/>
      <c r="H272" s="37"/>
      <c r="I272" s="37"/>
      <c r="J272" s="37"/>
      <c r="K272" s="37"/>
      <c r="L272" s="37"/>
      <c r="M272" s="37"/>
      <c r="N272" s="37">
        <v>0</v>
      </c>
      <c r="O272" s="37">
        <v>0</v>
      </c>
      <c r="P272" s="37">
        <v>0</v>
      </c>
      <c r="Q272" s="37">
        <v>0</v>
      </c>
      <c r="R272" s="37">
        <v>0</v>
      </c>
      <c r="S272" s="37">
        <v>0</v>
      </c>
    </row>
    <row r="273" spans="1:19">
      <c r="B273" s="6">
        <v>1942</v>
      </c>
      <c r="C273" s="37"/>
      <c r="D273" s="37"/>
      <c r="E273" s="37"/>
      <c r="F273" s="37"/>
      <c r="G273" s="37"/>
      <c r="H273" s="37"/>
      <c r="I273" s="37"/>
      <c r="J273" s="37"/>
      <c r="K273" s="37"/>
      <c r="L273" s="37"/>
      <c r="M273" s="37"/>
      <c r="N273" s="37">
        <v>0</v>
      </c>
      <c r="O273" s="37">
        <v>0</v>
      </c>
      <c r="P273" s="37">
        <v>0</v>
      </c>
      <c r="Q273" s="37">
        <v>0</v>
      </c>
      <c r="R273" s="37">
        <v>0</v>
      </c>
      <c r="S273" s="37">
        <v>0</v>
      </c>
    </row>
    <row r="274" spans="1:19">
      <c r="B274" s="6">
        <v>1941</v>
      </c>
      <c r="C274" s="37"/>
      <c r="D274" s="37"/>
      <c r="E274" s="37"/>
      <c r="F274" s="37"/>
      <c r="G274" s="37"/>
      <c r="H274" s="37"/>
      <c r="I274" s="37"/>
      <c r="J274" s="37"/>
      <c r="K274" s="37"/>
      <c r="L274" s="37"/>
      <c r="M274" s="37"/>
      <c r="N274" s="37">
        <v>0</v>
      </c>
      <c r="O274" s="37">
        <v>0</v>
      </c>
      <c r="P274" s="37">
        <v>0</v>
      </c>
      <c r="Q274" s="37">
        <v>0</v>
      </c>
      <c r="R274" s="37">
        <v>0</v>
      </c>
      <c r="S274" s="37">
        <v>0</v>
      </c>
    </row>
    <row r="275" spans="1:19">
      <c r="B275" s="6">
        <v>1940</v>
      </c>
      <c r="C275" s="37"/>
      <c r="D275" s="37"/>
      <c r="E275" s="37"/>
      <c r="F275" s="37"/>
      <c r="G275" s="37"/>
      <c r="H275" s="37"/>
      <c r="I275" s="37"/>
      <c r="J275" s="37"/>
      <c r="K275" s="37"/>
      <c r="L275" s="37"/>
      <c r="M275" s="37"/>
      <c r="N275" s="37">
        <v>0</v>
      </c>
      <c r="O275" s="37">
        <v>0</v>
      </c>
      <c r="P275" s="37">
        <v>0</v>
      </c>
      <c r="Q275" s="37">
        <v>0</v>
      </c>
      <c r="R275" s="37">
        <v>0</v>
      </c>
      <c r="S275" s="37">
        <v>0</v>
      </c>
    </row>
    <row r="276" spans="1:19">
      <c r="B276" s="6">
        <v>1939</v>
      </c>
      <c r="C276" s="37"/>
      <c r="D276" s="37"/>
      <c r="E276" s="37"/>
      <c r="F276" s="37"/>
      <c r="G276" s="37"/>
      <c r="H276" s="37"/>
      <c r="I276" s="37"/>
      <c r="J276" s="37"/>
      <c r="K276" s="37"/>
      <c r="L276" s="37"/>
      <c r="M276" s="37"/>
      <c r="N276" s="37">
        <v>0</v>
      </c>
      <c r="O276" s="37">
        <v>0</v>
      </c>
      <c r="P276" s="37">
        <v>0</v>
      </c>
      <c r="Q276" s="37">
        <v>0</v>
      </c>
      <c r="R276" s="37">
        <v>0</v>
      </c>
      <c r="S276" s="37">
        <v>0</v>
      </c>
    </row>
    <row r="277" spans="1:19">
      <c r="B277" s="6">
        <v>1938</v>
      </c>
      <c r="C277" s="37"/>
      <c r="D277" s="37"/>
      <c r="E277" s="37"/>
      <c r="F277" s="37"/>
      <c r="G277" s="37"/>
      <c r="H277" s="37"/>
      <c r="I277" s="37"/>
      <c r="J277" s="37"/>
      <c r="K277" s="37"/>
      <c r="L277" s="37"/>
      <c r="M277" s="37"/>
      <c r="N277" s="37">
        <v>0</v>
      </c>
      <c r="O277" s="37">
        <v>0</v>
      </c>
      <c r="P277" s="37">
        <v>0</v>
      </c>
      <c r="Q277" s="37">
        <v>0</v>
      </c>
      <c r="R277" s="37">
        <v>0</v>
      </c>
      <c r="S277" s="37">
        <v>0</v>
      </c>
    </row>
    <row r="278" spans="1:19">
      <c r="B278" s="6">
        <v>1937</v>
      </c>
      <c r="C278" s="37"/>
      <c r="D278" s="37"/>
      <c r="E278" s="37"/>
      <c r="F278" s="37"/>
      <c r="G278" s="37"/>
      <c r="H278" s="37"/>
      <c r="I278" s="37"/>
      <c r="J278" s="37"/>
      <c r="K278" s="37"/>
      <c r="L278" s="37"/>
      <c r="M278" s="37"/>
      <c r="N278" s="37">
        <v>0</v>
      </c>
      <c r="O278" s="37">
        <v>0</v>
      </c>
      <c r="P278" s="37">
        <v>0</v>
      </c>
      <c r="Q278" s="37">
        <v>0</v>
      </c>
      <c r="R278" s="37">
        <v>0</v>
      </c>
      <c r="S278" s="37">
        <v>0</v>
      </c>
    </row>
    <row r="279" spans="1:19">
      <c r="B279" s="6">
        <v>1936</v>
      </c>
      <c r="C279" s="37"/>
      <c r="D279" s="37"/>
      <c r="E279" s="37"/>
      <c r="F279" s="37"/>
      <c r="G279" s="37"/>
      <c r="H279" s="37"/>
      <c r="I279" s="37"/>
      <c r="J279" s="37"/>
      <c r="K279" s="37"/>
      <c r="L279" s="37"/>
      <c r="M279" s="37"/>
      <c r="N279" s="37">
        <v>0</v>
      </c>
      <c r="O279" s="37">
        <v>0</v>
      </c>
      <c r="P279" s="37">
        <v>0</v>
      </c>
      <c r="Q279" s="37">
        <v>0</v>
      </c>
      <c r="R279" s="37">
        <v>0</v>
      </c>
      <c r="S279" s="37">
        <v>0</v>
      </c>
    </row>
    <row r="280" spans="1:19">
      <c r="B280" s="6">
        <v>1935</v>
      </c>
      <c r="C280" s="37"/>
      <c r="D280" s="37"/>
      <c r="E280" s="37"/>
      <c r="F280" s="37"/>
      <c r="G280" s="37"/>
      <c r="H280" s="37"/>
      <c r="I280" s="37"/>
      <c r="J280" s="37"/>
      <c r="K280" s="37"/>
      <c r="L280" s="37"/>
      <c r="M280" s="37"/>
      <c r="N280" s="37">
        <v>0</v>
      </c>
      <c r="O280" s="37">
        <v>0</v>
      </c>
      <c r="P280" s="37">
        <v>0</v>
      </c>
      <c r="Q280" s="37">
        <v>0</v>
      </c>
      <c r="R280" s="37">
        <v>0</v>
      </c>
      <c r="S280" s="37">
        <v>0</v>
      </c>
    </row>
    <row r="281" spans="1:19">
      <c r="B281" s="6">
        <v>1934</v>
      </c>
      <c r="C281" s="37"/>
      <c r="D281" s="37"/>
      <c r="E281" s="37"/>
      <c r="F281" s="37"/>
      <c r="G281" s="37"/>
      <c r="H281" s="37"/>
      <c r="I281" s="37"/>
      <c r="J281" s="37"/>
      <c r="K281" s="37"/>
      <c r="L281" s="37"/>
      <c r="M281" s="37"/>
      <c r="N281" s="37">
        <v>0</v>
      </c>
      <c r="O281" s="37">
        <v>0</v>
      </c>
      <c r="P281" s="37">
        <v>0</v>
      </c>
      <c r="Q281" s="37">
        <v>0</v>
      </c>
      <c r="R281" s="37">
        <v>0</v>
      </c>
      <c r="S281" s="37">
        <v>0</v>
      </c>
    </row>
    <row r="282" spans="1:19">
      <c r="B282" s="6">
        <v>1933</v>
      </c>
      <c r="C282" s="37"/>
      <c r="D282" s="37"/>
      <c r="E282" s="37"/>
      <c r="F282" s="37"/>
      <c r="G282" s="37"/>
      <c r="H282" s="37"/>
      <c r="I282" s="37"/>
      <c r="J282" s="37"/>
      <c r="K282" s="37"/>
      <c r="L282" s="37"/>
      <c r="M282" s="37"/>
      <c r="N282" s="37">
        <v>0</v>
      </c>
      <c r="O282" s="37">
        <v>0</v>
      </c>
      <c r="P282" s="37">
        <v>0</v>
      </c>
      <c r="Q282" s="37">
        <v>0</v>
      </c>
      <c r="R282" s="37">
        <v>0</v>
      </c>
      <c r="S282" s="37">
        <v>0</v>
      </c>
    </row>
    <row r="283" spans="1:19">
      <c r="B283" s="6">
        <v>1932</v>
      </c>
      <c r="C283" s="37"/>
      <c r="D283" s="37"/>
      <c r="E283" s="37"/>
      <c r="F283" s="37"/>
      <c r="G283" s="37"/>
      <c r="H283" s="37"/>
      <c r="I283" s="37"/>
      <c r="J283" s="37"/>
      <c r="K283" s="37"/>
      <c r="L283" s="37"/>
      <c r="M283" s="37"/>
      <c r="N283" s="37">
        <v>0</v>
      </c>
      <c r="O283" s="37">
        <v>0</v>
      </c>
      <c r="P283" s="37">
        <v>0</v>
      </c>
      <c r="Q283" s="37">
        <v>0</v>
      </c>
      <c r="R283" s="37">
        <v>0</v>
      </c>
      <c r="S283" s="37">
        <v>0</v>
      </c>
    </row>
    <row r="284" spans="1:19">
      <c r="B284" s="6">
        <v>1931</v>
      </c>
      <c r="C284" s="37"/>
      <c r="D284" s="37"/>
      <c r="E284" s="37"/>
      <c r="F284" s="37"/>
      <c r="G284" s="37"/>
      <c r="H284" s="37"/>
      <c r="I284" s="37"/>
      <c r="J284" s="37"/>
      <c r="K284" s="37"/>
      <c r="L284" s="37"/>
      <c r="M284" s="37"/>
      <c r="N284" s="37">
        <v>0</v>
      </c>
      <c r="O284" s="37">
        <v>0</v>
      </c>
      <c r="P284" s="37">
        <v>0</v>
      </c>
      <c r="Q284" s="37">
        <v>0</v>
      </c>
      <c r="R284" s="37">
        <v>0</v>
      </c>
      <c r="S284" s="37">
        <v>0</v>
      </c>
    </row>
    <row r="285" spans="1:19">
      <c r="B285" s="6">
        <v>1930</v>
      </c>
      <c r="C285" s="37"/>
      <c r="D285" s="37"/>
      <c r="E285" s="37"/>
      <c r="F285" s="37"/>
      <c r="G285" s="37"/>
      <c r="H285" s="37"/>
      <c r="I285" s="37"/>
      <c r="J285" s="37"/>
      <c r="K285" s="37"/>
      <c r="L285" s="37"/>
      <c r="M285" s="37"/>
      <c r="N285" s="37">
        <v>0</v>
      </c>
      <c r="O285" s="37">
        <v>0</v>
      </c>
      <c r="P285" s="37">
        <v>0</v>
      </c>
      <c r="Q285" s="37">
        <v>0</v>
      </c>
      <c r="R285" s="37">
        <v>0</v>
      </c>
      <c r="S285" s="37">
        <v>0</v>
      </c>
    </row>
    <row r="286" spans="1:19">
      <c r="A286" s="75" t="s">
        <v>11</v>
      </c>
      <c r="B286" s="7" t="s">
        <v>10</v>
      </c>
      <c r="C286" s="8">
        <v>1954347.4871299299</v>
      </c>
      <c r="D286" s="8">
        <v>1909993.7139625899</v>
      </c>
      <c r="E286" s="8">
        <v>1914222.6592395096</v>
      </c>
      <c r="F286" s="8">
        <v>1919250.4608838297</v>
      </c>
      <c r="G286" s="8">
        <v>1922336.8507158097</v>
      </c>
      <c r="H286" s="8">
        <v>1951085.4556881697</v>
      </c>
      <c r="I286" s="8">
        <v>1203570.6333189309</v>
      </c>
      <c r="J286" s="8">
        <v>1254640.3770292546</v>
      </c>
      <c r="K286" s="8">
        <v>2839207.028688726</v>
      </c>
      <c r="L286" s="8">
        <v>2871244.2005219003</v>
      </c>
      <c r="M286" s="8">
        <v>2879377.4924517227</v>
      </c>
      <c r="N286" s="11">
        <v>3275621.3471380002</v>
      </c>
      <c r="O286" s="11">
        <v>3476672.3838280002</v>
      </c>
      <c r="P286" s="11">
        <v>4161133.1188030001</v>
      </c>
      <c r="Q286" s="11">
        <v>4161133.1188030001</v>
      </c>
      <c r="R286" s="11">
        <f>SUM(R193:R285)</f>
        <v>4161133.1188030001</v>
      </c>
      <c r="S286" s="11">
        <f>SUM(S193:S285)</f>
        <v>3482931.3888030001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f>53938.59+587.59+1172.36</f>
        <v>55698.539999999994</v>
      </c>
    </row>
    <row r="479" spans="1:19">
      <c r="A479" s="38"/>
      <c r="B479" s="6">
        <v>2021</v>
      </c>
      <c r="C479" s="36"/>
      <c r="D479" s="36"/>
      <c r="E479" s="36"/>
      <c r="F479" s="36"/>
      <c r="G479" s="36"/>
      <c r="H479" s="36"/>
      <c r="I479" s="36"/>
      <c r="J479" s="36"/>
      <c r="K479" s="36"/>
      <c r="L479" s="36"/>
      <c r="M479" s="36"/>
      <c r="N479" s="36"/>
      <c r="O479" s="36"/>
      <c r="P479" s="36"/>
      <c r="Q479" s="36"/>
      <c r="R479" s="37">
        <f>125372.92142+57106.88</f>
        <v>182479.80142</v>
      </c>
      <c r="S479" s="37">
        <f>125372.92142+57106.88</f>
        <v>182479.80142</v>
      </c>
    </row>
    <row r="480" spans="1:19">
      <c r="B480" s="6">
        <v>2020</v>
      </c>
      <c r="C480" s="36"/>
      <c r="D480" s="36"/>
      <c r="E480" s="36"/>
      <c r="F480" s="36"/>
      <c r="G480" s="36"/>
      <c r="H480" s="36"/>
      <c r="I480" s="36"/>
      <c r="J480" s="36"/>
      <c r="K480" s="36"/>
      <c r="L480" s="36"/>
      <c r="M480" s="36"/>
      <c r="N480" s="36"/>
      <c r="O480" s="36"/>
      <c r="P480" s="36"/>
      <c r="Q480" s="37">
        <v>37506.016145000009</v>
      </c>
      <c r="R480" s="37">
        <v>37506.016145000009</v>
      </c>
      <c r="S480" s="37">
        <v>37506.016145000009</v>
      </c>
    </row>
    <row r="481" spans="1:19">
      <c r="A481" s="40"/>
      <c r="B481" s="6">
        <v>2019</v>
      </c>
      <c r="C481" s="36"/>
      <c r="D481" s="36"/>
      <c r="E481" s="36"/>
      <c r="F481" s="36"/>
      <c r="G481" s="36"/>
      <c r="H481" s="36"/>
      <c r="I481" s="36"/>
      <c r="J481" s="36"/>
      <c r="K481" s="36"/>
      <c r="L481" s="36"/>
      <c r="M481" s="36"/>
      <c r="N481" s="36"/>
      <c r="O481" s="36"/>
      <c r="P481" s="37">
        <v>43890.20059</v>
      </c>
      <c r="Q481" s="37">
        <v>43890.20059</v>
      </c>
      <c r="R481" s="37">
        <v>43890.20059</v>
      </c>
      <c r="S481" s="37">
        <v>43890.20059</v>
      </c>
    </row>
    <row r="482" spans="1:19">
      <c r="A482" s="40"/>
      <c r="B482" s="6">
        <v>2018</v>
      </c>
      <c r="C482" s="36"/>
      <c r="D482" s="36"/>
      <c r="E482" s="36"/>
      <c r="F482" s="36"/>
      <c r="G482" s="36"/>
      <c r="H482" s="36"/>
      <c r="I482" s="36"/>
      <c r="J482" s="36"/>
      <c r="K482" s="36"/>
      <c r="L482" s="36"/>
      <c r="M482" s="36"/>
      <c r="N482" s="36"/>
      <c r="O482" s="37">
        <v>57773.145307000086</v>
      </c>
      <c r="P482" s="37">
        <v>56997.737824999967</v>
      </c>
      <c r="Q482" s="37">
        <v>56997.737824999967</v>
      </c>
      <c r="R482" s="37">
        <v>56997.737824999967</v>
      </c>
      <c r="S482" s="37">
        <v>56997.737824999967</v>
      </c>
    </row>
    <row r="483" spans="1:19">
      <c r="A483" s="40"/>
      <c r="B483" s="6">
        <v>2017</v>
      </c>
      <c r="C483" s="36"/>
      <c r="D483" s="36"/>
      <c r="E483" s="36"/>
      <c r="F483" s="36"/>
      <c r="G483" s="36"/>
      <c r="H483" s="36"/>
      <c r="I483" s="36"/>
      <c r="J483" s="36"/>
      <c r="K483" s="36"/>
      <c r="L483" s="36"/>
      <c r="M483" s="36"/>
      <c r="N483" s="37">
        <v>21885.213544999995</v>
      </c>
      <c r="O483" s="37">
        <v>21885.213544999995</v>
      </c>
      <c r="P483" s="37">
        <v>21885.213544999995</v>
      </c>
      <c r="Q483" s="37">
        <v>21885.213544999995</v>
      </c>
      <c r="R483" s="37">
        <v>21885.213544999995</v>
      </c>
      <c r="S483" s="37">
        <v>21885.213544999995</v>
      </c>
    </row>
    <row r="484" spans="1:19">
      <c r="B484" s="6">
        <v>2016</v>
      </c>
      <c r="C484" s="36"/>
      <c r="D484" s="36"/>
      <c r="E484" s="36"/>
      <c r="F484" s="36"/>
      <c r="G484" s="36"/>
      <c r="H484" s="36"/>
      <c r="I484" s="36"/>
      <c r="J484" s="36"/>
      <c r="K484" s="36"/>
      <c r="L484" s="36"/>
      <c r="M484" s="37">
        <v>85879.255276800002</v>
      </c>
      <c r="N484" s="37">
        <v>74014.331640000004</v>
      </c>
      <c r="O484" s="37">
        <v>74014.331640000004</v>
      </c>
      <c r="P484" s="37">
        <v>74014.331640000004</v>
      </c>
      <c r="Q484" s="37">
        <v>74014.331640000004</v>
      </c>
      <c r="R484" s="37">
        <v>74014.331640000004</v>
      </c>
      <c r="S484" s="37">
        <v>74014.331640000004</v>
      </c>
    </row>
    <row r="485" spans="1:19">
      <c r="B485" s="6">
        <v>2015</v>
      </c>
      <c r="C485" s="36"/>
      <c r="D485" s="36"/>
      <c r="E485" s="36"/>
      <c r="F485" s="36"/>
      <c r="G485" s="36"/>
      <c r="H485" s="36"/>
      <c r="I485" s="36"/>
      <c r="J485" s="36"/>
      <c r="K485" s="36"/>
      <c r="L485" s="37">
        <v>25571.898258000001</v>
      </c>
      <c r="M485" s="37">
        <v>25571.898258000001</v>
      </c>
      <c r="N485" s="37">
        <v>48899.628785000008</v>
      </c>
      <c r="O485" s="37">
        <v>48899.628785000008</v>
      </c>
      <c r="P485" s="37">
        <v>48899.628785000008</v>
      </c>
      <c r="Q485" s="37">
        <v>48899.628785000008</v>
      </c>
      <c r="R485" s="37">
        <v>48899.628785000008</v>
      </c>
      <c r="S485" s="37">
        <v>48899.628785000008</v>
      </c>
    </row>
    <row r="486" spans="1:19">
      <c r="B486" s="6">
        <v>2014</v>
      </c>
      <c r="C486" s="36"/>
      <c r="D486" s="36"/>
      <c r="E486" s="36"/>
      <c r="F486" s="36"/>
      <c r="G486" s="36"/>
      <c r="H486" s="36"/>
      <c r="I486" s="36"/>
      <c r="J486" s="36"/>
      <c r="K486" s="37">
        <v>63201.76986</v>
      </c>
      <c r="L486" s="37">
        <v>63201.76986</v>
      </c>
      <c r="M486" s="37">
        <v>63201.76986</v>
      </c>
      <c r="N486" s="37">
        <v>119530.96209</v>
      </c>
      <c r="O486" s="37">
        <v>119530.96209</v>
      </c>
      <c r="P486" s="37">
        <v>119530.96209</v>
      </c>
      <c r="Q486" s="37">
        <v>119530.96209</v>
      </c>
      <c r="R486" s="37">
        <v>119530.96209</v>
      </c>
      <c r="S486" s="37">
        <v>119530.96209</v>
      </c>
    </row>
    <row r="487" spans="1:19">
      <c r="B487" s="6">
        <v>2013</v>
      </c>
      <c r="C487" s="36"/>
      <c r="D487" s="36"/>
      <c r="E487" s="36"/>
      <c r="F487" s="36"/>
      <c r="G487" s="36"/>
      <c r="H487" s="36"/>
      <c r="I487" s="36"/>
      <c r="J487" s="37">
        <v>49641.825576000017</v>
      </c>
      <c r="K487" s="37">
        <v>49641.825576000017</v>
      </c>
      <c r="L487" s="37">
        <v>49641.825576000017</v>
      </c>
      <c r="M487" s="37">
        <v>49641.825576000017</v>
      </c>
      <c r="N487" s="37">
        <v>17598.230165000004</v>
      </c>
      <c r="O487" s="37">
        <v>17598.230165000004</v>
      </c>
      <c r="P487" s="37">
        <v>17598.230165000004</v>
      </c>
      <c r="Q487" s="37">
        <v>17598.230165000004</v>
      </c>
      <c r="R487" s="37">
        <v>17598.230165000004</v>
      </c>
      <c r="S487" s="37">
        <v>17598.230165000004</v>
      </c>
    </row>
    <row r="488" spans="1:19">
      <c r="B488" s="6">
        <v>2012</v>
      </c>
      <c r="C488" s="36"/>
      <c r="D488" s="36"/>
      <c r="E488" s="36"/>
      <c r="F488" s="36"/>
      <c r="G488" s="36"/>
      <c r="H488" s="36"/>
      <c r="I488" s="37">
        <v>39245.726262000004</v>
      </c>
      <c r="J488" s="37">
        <v>39245.726262000004</v>
      </c>
      <c r="K488" s="37">
        <v>39245.726262000004</v>
      </c>
      <c r="L488" s="37">
        <v>39245.726262000004</v>
      </c>
      <c r="M488" s="37">
        <v>39245.726262000004</v>
      </c>
      <c r="N488" s="37">
        <v>18022.965059999988</v>
      </c>
      <c r="O488" s="37">
        <v>18022.965059999988</v>
      </c>
      <c r="P488" s="37">
        <v>18022.965059999988</v>
      </c>
      <c r="Q488" s="37">
        <v>18022.965059999988</v>
      </c>
      <c r="R488" s="37">
        <v>18022.965059999988</v>
      </c>
      <c r="S488" s="37">
        <v>18022.965059999988</v>
      </c>
    </row>
    <row r="489" spans="1:19">
      <c r="B489" s="6">
        <v>2011</v>
      </c>
      <c r="C489" s="36"/>
      <c r="D489" s="36"/>
      <c r="E489" s="36"/>
      <c r="F489" s="36"/>
      <c r="G489" s="36"/>
      <c r="H489" s="37">
        <v>11360.364</v>
      </c>
      <c r="I489" s="37">
        <v>7292.6401560000004</v>
      </c>
      <c r="J489" s="37">
        <v>7292.6401560000004</v>
      </c>
      <c r="K489" s="37">
        <v>7292.6401560000004</v>
      </c>
      <c r="L489" s="37">
        <v>7292.6401560000004</v>
      </c>
      <c r="M489" s="37">
        <v>7292.6401560000004</v>
      </c>
      <c r="N489" s="37">
        <v>19076.222760000008</v>
      </c>
      <c r="O489" s="37">
        <v>19076.222760000008</v>
      </c>
      <c r="P489" s="37">
        <v>19076.222760000008</v>
      </c>
      <c r="Q489" s="37">
        <v>19076.222760000008</v>
      </c>
      <c r="R489" s="37">
        <v>19076.222760000008</v>
      </c>
      <c r="S489" s="37">
        <v>19076.222760000008</v>
      </c>
    </row>
    <row r="490" spans="1:19">
      <c r="B490" s="6">
        <v>2010</v>
      </c>
      <c r="C490" s="36"/>
      <c r="D490" s="36"/>
      <c r="E490" s="36"/>
      <c r="F490" s="36"/>
      <c r="G490" s="37">
        <v>14436.527325000001</v>
      </c>
      <c r="H490" s="37">
        <v>14436.527325000001</v>
      </c>
      <c r="I490" s="37">
        <v>6919.7417652000013</v>
      </c>
      <c r="J490" s="37">
        <v>6919.7417652000013</v>
      </c>
      <c r="K490" s="37">
        <v>6919.7417652000013</v>
      </c>
      <c r="L490" s="37">
        <v>6919.7417652000013</v>
      </c>
      <c r="M490" s="37">
        <v>6919.7417652000013</v>
      </c>
      <c r="N490" s="37">
        <v>2140.0713999999998</v>
      </c>
      <c r="O490" s="37">
        <v>2140.0713999999998</v>
      </c>
      <c r="P490" s="37">
        <v>2140.0713999999998</v>
      </c>
      <c r="Q490" s="37">
        <v>2140.0713999999998</v>
      </c>
      <c r="R490" s="37">
        <v>2140.0713999999998</v>
      </c>
      <c r="S490" s="37">
        <v>2140.0713999999998</v>
      </c>
    </row>
    <row r="491" spans="1:19">
      <c r="B491" s="6">
        <v>2009</v>
      </c>
      <c r="C491" s="36"/>
      <c r="D491" s="36"/>
      <c r="E491" s="36"/>
      <c r="F491" s="37">
        <v>88299.698100000009</v>
      </c>
      <c r="G491" s="37">
        <v>88299.698100000009</v>
      </c>
      <c r="H491" s="37">
        <v>88299.698100000009</v>
      </c>
      <c r="I491" s="37">
        <v>56802.456504400012</v>
      </c>
      <c r="J491" s="37">
        <v>56802.456504400012</v>
      </c>
      <c r="K491" s="37">
        <v>56802.456504400012</v>
      </c>
      <c r="L491" s="37">
        <v>56802.456504400012</v>
      </c>
      <c r="M491" s="37">
        <v>56802.456504400012</v>
      </c>
      <c r="N491" s="37">
        <v>11095.235844999997</v>
      </c>
      <c r="O491" s="37">
        <v>11095.235844999997</v>
      </c>
      <c r="P491" s="37">
        <v>11095.235844999997</v>
      </c>
      <c r="Q491" s="37">
        <v>11095.235844999997</v>
      </c>
      <c r="R491" s="37">
        <v>11095.235844999997</v>
      </c>
      <c r="S491" s="37">
        <v>11095.235844999997</v>
      </c>
    </row>
    <row r="492" spans="1:19">
      <c r="B492" s="6">
        <v>2008</v>
      </c>
      <c r="C492" s="36"/>
      <c r="D492" s="36"/>
      <c r="E492" s="37">
        <v>25770.600325699997</v>
      </c>
      <c r="F492" s="37">
        <v>25770.600325699997</v>
      </c>
      <c r="G492" s="37">
        <v>25770.600325699997</v>
      </c>
      <c r="H492" s="37">
        <v>25770.600325699997</v>
      </c>
      <c r="I492" s="37">
        <v>16283.520233999998</v>
      </c>
      <c r="J492" s="37">
        <v>16283.520233999998</v>
      </c>
      <c r="K492" s="37">
        <v>16283.520233999998</v>
      </c>
      <c r="L492" s="37">
        <v>16283.520233999998</v>
      </c>
      <c r="M492" s="37">
        <v>16283.520233999998</v>
      </c>
      <c r="N492" s="37">
        <v>2754.3534300000001</v>
      </c>
      <c r="O492" s="37">
        <v>2754.3534300000001</v>
      </c>
      <c r="P492" s="37">
        <v>2754.3534300000001</v>
      </c>
      <c r="Q492" s="37">
        <v>2754.3534300000001</v>
      </c>
      <c r="R492" s="37">
        <v>2754.3534300000001</v>
      </c>
      <c r="S492" s="37">
        <v>2754.3534300000001</v>
      </c>
    </row>
    <row r="493" spans="1:19">
      <c r="B493" s="6">
        <v>2007</v>
      </c>
      <c r="C493" s="36"/>
      <c r="D493" s="37">
        <v>42069.266488599991</v>
      </c>
      <c r="E493" s="37">
        <v>42069.266488599991</v>
      </c>
      <c r="F493" s="37">
        <v>42069.266488599991</v>
      </c>
      <c r="G493" s="37">
        <v>42069.266488599991</v>
      </c>
      <c r="H493" s="37">
        <v>42069.266488599991</v>
      </c>
      <c r="I493" s="37">
        <v>32038.053196800007</v>
      </c>
      <c r="J493" s="37">
        <v>32038.053196800007</v>
      </c>
      <c r="K493" s="37">
        <v>32038.053196800007</v>
      </c>
      <c r="L493" s="37">
        <v>32038.053196800007</v>
      </c>
      <c r="M493" s="37">
        <v>32038.053196800007</v>
      </c>
      <c r="N493" s="37">
        <v>9361.657729999999</v>
      </c>
      <c r="O493" s="37">
        <v>9361.657729999999</v>
      </c>
      <c r="P493" s="37">
        <v>9361.657729999999</v>
      </c>
      <c r="Q493" s="37">
        <v>9361.657729999999</v>
      </c>
      <c r="R493" s="37">
        <v>9361.657729999999</v>
      </c>
      <c r="S493" s="37">
        <v>9361.657729999999</v>
      </c>
    </row>
    <row r="494" spans="1:19">
      <c r="B494" s="6">
        <v>2006</v>
      </c>
      <c r="C494" s="37">
        <v>45854.430714999995</v>
      </c>
      <c r="D494" s="37">
        <v>45854.430714999995</v>
      </c>
      <c r="E494" s="37">
        <v>45854.430714999995</v>
      </c>
      <c r="F494" s="37">
        <v>45854.430714999995</v>
      </c>
      <c r="G494" s="37">
        <v>45854.430714999995</v>
      </c>
      <c r="H494" s="37">
        <v>45854.430714999995</v>
      </c>
      <c r="I494" s="37">
        <v>6289.1611759999987</v>
      </c>
      <c r="J494" s="37">
        <v>6289.1611759999987</v>
      </c>
      <c r="K494" s="37">
        <v>6289.1611759999987</v>
      </c>
      <c r="L494" s="37">
        <v>6289.1611759999987</v>
      </c>
      <c r="M494" s="37">
        <v>6289.1611759999987</v>
      </c>
      <c r="N494" s="37">
        <v>10976.33135</v>
      </c>
      <c r="O494" s="37">
        <v>10976.33135</v>
      </c>
      <c r="P494" s="37">
        <v>10976.33135</v>
      </c>
      <c r="Q494" s="37">
        <v>10976.33135</v>
      </c>
      <c r="R494" s="37">
        <v>10976.33135</v>
      </c>
      <c r="S494" s="37">
        <v>10976.33135</v>
      </c>
    </row>
    <row r="495" spans="1:19">
      <c r="B495" s="6">
        <v>2005</v>
      </c>
      <c r="C495" s="37">
        <v>12657.678871899998</v>
      </c>
      <c r="D495" s="37">
        <v>12657.678871899998</v>
      </c>
      <c r="E495" s="37">
        <v>12657.678871899998</v>
      </c>
      <c r="F495" s="37">
        <v>12657.678871899998</v>
      </c>
      <c r="G495" s="37">
        <v>12657.678871899998</v>
      </c>
      <c r="H495" s="37">
        <v>12657.678871899998</v>
      </c>
      <c r="I495" s="37">
        <v>3028.6310684</v>
      </c>
      <c r="J495" s="37">
        <v>3028.6310684</v>
      </c>
      <c r="K495" s="37">
        <v>3028.6310684</v>
      </c>
      <c r="L495" s="37">
        <v>3028.6310684</v>
      </c>
      <c r="M495" s="37">
        <v>3028.6310684</v>
      </c>
      <c r="N495" s="37">
        <v>3717.7189799999996</v>
      </c>
      <c r="O495" s="37">
        <v>3717.7189799999996</v>
      </c>
      <c r="P495" s="37">
        <v>3717.7189799999996</v>
      </c>
      <c r="Q495" s="37">
        <v>3717.7189799999996</v>
      </c>
      <c r="R495" s="37">
        <v>3717.7189799999996</v>
      </c>
      <c r="S495" s="37">
        <v>3717.7189799999996</v>
      </c>
    </row>
    <row r="496" spans="1:19">
      <c r="B496" s="6">
        <v>2004</v>
      </c>
      <c r="C496" s="37">
        <v>97732.5443352</v>
      </c>
      <c r="D496" s="37">
        <v>8724.9193077000036</v>
      </c>
      <c r="E496" s="37">
        <v>8724.9193077000036</v>
      </c>
      <c r="F496" s="37">
        <v>8724.9193077000036</v>
      </c>
      <c r="G496" s="37">
        <v>8724.9193077000036</v>
      </c>
      <c r="H496" s="37">
        <v>8724.9193077000036</v>
      </c>
      <c r="I496" s="37"/>
      <c r="J496" s="37"/>
      <c r="K496" s="37"/>
      <c r="L496" s="37"/>
      <c r="M496" s="37"/>
      <c r="N496" s="37">
        <v>629.52699999999993</v>
      </c>
      <c r="O496" s="37">
        <v>629.52699999999993</v>
      </c>
      <c r="P496" s="37">
        <v>629.52699999999993</v>
      </c>
      <c r="Q496" s="37">
        <v>629.52699999999993</v>
      </c>
      <c r="R496" s="37">
        <v>629.52699999999993</v>
      </c>
      <c r="S496" s="37">
        <v>629.52699999999993</v>
      </c>
    </row>
    <row r="497" spans="2:19">
      <c r="B497" s="6">
        <v>2003</v>
      </c>
      <c r="C497" s="37">
        <v>1978.56051</v>
      </c>
      <c r="D497" s="37">
        <v>5204.4360000000024</v>
      </c>
      <c r="E497" s="37">
        <v>5204.4360000000024</v>
      </c>
      <c r="F497" s="37">
        <v>5204.4360000000024</v>
      </c>
      <c r="G497" s="37">
        <v>5204.4360000000024</v>
      </c>
      <c r="H497" s="37">
        <v>5204.4360000000024</v>
      </c>
      <c r="I497" s="37">
        <v>771.55425600000012</v>
      </c>
      <c r="J497" s="37">
        <v>771.55425600000012</v>
      </c>
      <c r="K497" s="37">
        <v>771.55425600000012</v>
      </c>
      <c r="L497" s="37">
        <v>771.55425600000012</v>
      </c>
      <c r="M497" s="37">
        <v>771.55425600000012</v>
      </c>
      <c r="N497" s="37">
        <v>3540.2834899999998</v>
      </c>
      <c r="O497" s="37">
        <v>3540.2834899999998</v>
      </c>
      <c r="P497" s="37">
        <v>3540.2834899999998</v>
      </c>
      <c r="Q497" s="37">
        <v>3540.2834899999998</v>
      </c>
      <c r="R497" s="37">
        <v>3540.2834899999998</v>
      </c>
      <c r="S497" s="37">
        <v>3540.2834899999998</v>
      </c>
    </row>
    <row r="498" spans="2:19">
      <c r="B498" s="6">
        <v>2002</v>
      </c>
      <c r="C498" s="37">
        <v>9454.6937452499988</v>
      </c>
      <c r="D498" s="37">
        <v>4073.5917619200009</v>
      </c>
      <c r="E498" s="37">
        <v>4073.5917619200009</v>
      </c>
      <c r="F498" s="37">
        <v>4073.5917619200009</v>
      </c>
      <c r="G498" s="37">
        <v>4073.5917619200009</v>
      </c>
      <c r="H498" s="37">
        <v>4073.5917619200009</v>
      </c>
      <c r="I498" s="37">
        <v>67.245156000000009</v>
      </c>
      <c r="J498" s="37">
        <v>67.245156000000009</v>
      </c>
      <c r="K498" s="37">
        <v>67.245156000000009</v>
      </c>
      <c r="L498" s="37">
        <v>67.245156000000009</v>
      </c>
      <c r="M498" s="37">
        <v>67.245156000000009</v>
      </c>
      <c r="N498" s="37">
        <v>5589.9284400000006</v>
      </c>
      <c r="O498" s="37">
        <v>5589.9284400000006</v>
      </c>
      <c r="P498" s="37">
        <v>5589.9284400000006</v>
      </c>
      <c r="Q498" s="37">
        <v>5589.9284400000006</v>
      </c>
      <c r="R498" s="37">
        <v>5589.9284400000006</v>
      </c>
      <c r="S498" s="37">
        <v>5589.9284400000006</v>
      </c>
    </row>
    <row r="499" spans="2:19">
      <c r="B499" s="6">
        <v>2001</v>
      </c>
      <c r="C499" s="37">
        <v>19234.55450925</v>
      </c>
      <c r="D499" s="37">
        <v>25581.712861750006</v>
      </c>
      <c r="E499" s="37">
        <v>25581.712861750006</v>
      </c>
      <c r="F499" s="37">
        <v>25581.712861750006</v>
      </c>
      <c r="G499" s="37">
        <v>25581.712861750006</v>
      </c>
      <c r="H499" s="37">
        <v>25581.712861750006</v>
      </c>
      <c r="I499" s="37">
        <v>20269.299567000002</v>
      </c>
      <c r="J499" s="37">
        <v>20269.299567000002</v>
      </c>
      <c r="K499" s="37">
        <v>20269.299567000002</v>
      </c>
      <c r="L499" s="37">
        <v>20269.299567000002</v>
      </c>
      <c r="M499" s="37">
        <v>20269.299567000002</v>
      </c>
      <c r="N499" s="37">
        <v>43145.719049999992</v>
      </c>
      <c r="O499" s="37">
        <v>43145.719049999992</v>
      </c>
      <c r="P499" s="37">
        <v>43145.719049999992</v>
      </c>
      <c r="Q499" s="37">
        <v>43145.719049999992</v>
      </c>
      <c r="R499" s="37">
        <v>43145.719049999992</v>
      </c>
      <c r="S499" s="37">
        <v>43145.719049999992</v>
      </c>
    </row>
    <row r="500" spans="2:19">
      <c r="B500" s="6">
        <v>2000</v>
      </c>
      <c r="C500" s="37">
        <v>34.6243725</v>
      </c>
      <c r="D500" s="37">
        <v>2535.904</v>
      </c>
      <c r="E500" s="37">
        <v>2535.904</v>
      </c>
      <c r="F500" s="37">
        <v>2535.904</v>
      </c>
      <c r="G500" s="37">
        <v>2535.904</v>
      </c>
      <c r="H500" s="37">
        <v>2535.904</v>
      </c>
      <c r="I500" s="37">
        <v>378.50293800000003</v>
      </c>
      <c r="J500" s="37">
        <v>378.50293800000003</v>
      </c>
      <c r="K500" s="37">
        <v>378.50293800000003</v>
      </c>
      <c r="L500" s="37">
        <v>378.50293800000003</v>
      </c>
      <c r="M500" s="37">
        <v>378.50293800000003</v>
      </c>
      <c r="N500" s="37">
        <v>0</v>
      </c>
      <c r="O500" s="37">
        <v>0</v>
      </c>
      <c r="P500" s="37">
        <v>0</v>
      </c>
      <c r="Q500" s="37">
        <v>0</v>
      </c>
      <c r="R500" s="37">
        <v>0</v>
      </c>
      <c r="S500" s="37">
        <v>0</v>
      </c>
    </row>
    <row r="501" spans="2:19">
      <c r="B501" s="6">
        <v>1999</v>
      </c>
      <c r="C501" s="37">
        <v>1285.4580974999999</v>
      </c>
      <c r="D501" s="37">
        <v>433.42399999999998</v>
      </c>
      <c r="E501" s="37">
        <v>433.42399999999998</v>
      </c>
      <c r="F501" s="37">
        <v>433.42399999999998</v>
      </c>
      <c r="G501" s="37">
        <v>433.42399999999998</v>
      </c>
      <c r="H501" s="37">
        <v>433.42399999999998</v>
      </c>
      <c r="I501" s="37">
        <v>134.059134</v>
      </c>
      <c r="J501" s="37">
        <v>134.059134</v>
      </c>
      <c r="K501" s="37">
        <v>134.059134</v>
      </c>
      <c r="L501" s="37">
        <v>134.059134</v>
      </c>
      <c r="M501" s="37">
        <v>134.059134</v>
      </c>
      <c r="N501" s="37">
        <v>3152.3782099999999</v>
      </c>
      <c r="O501" s="37">
        <v>3152.3782099999999</v>
      </c>
      <c r="P501" s="37">
        <v>3152.3782099999999</v>
      </c>
      <c r="Q501" s="37">
        <v>3152.3782099999999</v>
      </c>
      <c r="R501" s="37">
        <v>3152.3782099999999</v>
      </c>
      <c r="S501" s="37">
        <v>3152.3782099999999</v>
      </c>
    </row>
    <row r="502" spans="2:19">
      <c r="B502" s="6">
        <v>1998</v>
      </c>
      <c r="C502" s="37">
        <v>7126.2090107999993</v>
      </c>
      <c r="D502" s="37">
        <v>2316.2243933</v>
      </c>
      <c r="E502" s="37">
        <v>2316.2243933</v>
      </c>
      <c r="F502" s="37">
        <v>2316.2243933</v>
      </c>
      <c r="G502" s="37">
        <v>2316.2243933</v>
      </c>
      <c r="H502" s="37">
        <v>2316.2243933</v>
      </c>
      <c r="I502" s="37"/>
      <c r="J502" s="37"/>
      <c r="K502" s="37"/>
      <c r="L502" s="37"/>
      <c r="M502" s="37"/>
      <c r="N502" s="37">
        <v>1076.39104</v>
      </c>
      <c r="O502" s="37">
        <v>1076.39104</v>
      </c>
      <c r="P502" s="37">
        <v>1076.39104</v>
      </c>
      <c r="Q502" s="37">
        <v>1076.39104</v>
      </c>
      <c r="R502" s="37">
        <v>1076.39104</v>
      </c>
      <c r="S502" s="37">
        <v>1076.39104</v>
      </c>
    </row>
    <row r="503" spans="2:19">
      <c r="B503" s="6">
        <v>1997</v>
      </c>
      <c r="C503" s="37">
        <v>4529.5904938500007</v>
      </c>
      <c r="D503" s="37">
        <v>2172.6685363500001</v>
      </c>
      <c r="E503" s="37">
        <v>2172.6685363500001</v>
      </c>
      <c r="F503" s="37">
        <v>2172.6685363500001</v>
      </c>
      <c r="G503" s="37">
        <v>2172.6685363500001</v>
      </c>
      <c r="H503" s="37">
        <v>2172.6685363500001</v>
      </c>
      <c r="I503" s="37">
        <v>1327.7821890000002</v>
      </c>
      <c r="J503" s="37">
        <v>1327.7821890000002</v>
      </c>
      <c r="K503" s="37">
        <v>1327.7821890000002</v>
      </c>
      <c r="L503" s="37">
        <v>1327.7821890000002</v>
      </c>
      <c r="M503" s="37">
        <v>1327.7821890000002</v>
      </c>
      <c r="N503" s="37">
        <v>1078.8837500000002</v>
      </c>
      <c r="O503" s="37">
        <v>1078.8837500000002</v>
      </c>
      <c r="P503" s="37">
        <v>1078.8837500000002</v>
      </c>
      <c r="Q503" s="37">
        <v>1078.8837500000002</v>
      </c>
      <c r="R503" s="37">
        <v>1078.8837500000002</v>
      </c>
      <c r="S503" s="37">
        <f>1078.88375-134.61</f>
        <v>944.27374999999995</v>
      </c>
    </row>
    <row r="504" spans="2:19">
      <c r="B504" s="6">
        <v>1996</v>
      </c>
      <c r="C504" s="37">
        <v>2645.8265624999999</v>
      </c>
      <c r="D504" s="37">
        <v>124.548</v>
      </c>
      <c r="E504" s="37">
        <v>124.548</v>
      </c>
      <c r="F504" s="37">
        <v>124.548</v>
      </c>
      <c r="G504" s="37">
        <v>124.548</v>
      </c>
      <c r="H504" s="37">
        <v>124.548</v>
      </c>
      <c r="I504" s="37">
        <v>96.586974000000012</v>
      </c>
      <c r="J504" s="37">
        <v>96.586974000000012</v>
      </c>
      <c r="K504" s="37">
        <v>96.586974000000012</v>
      </c>
      <c r="L504" s="37">
        <v>96.586974000000012</v>
      </c>
      <c r="M504" s="37">
        <v>96.586974000000012</v>
      </c>
      <c r="N504" s="37">
        <v>233.87731500000001</v>
      </c>
      <c r="O504" s="37">
        <v>233.87731500000001</v>
      </c>
      <c r="P504" s="37">
        <v>233.87731500000001</v>
      </c>
      <c r="Q504" s="37">
        <v>233.87731500000001</v>
      </c>
      <c r="R504" s="37">
        <v>233.87731500000001</v>
      </c>
      <c r="S504" s="37">
        <v>0</v>
      </c>
    </row>
    <row r="505" spans="2:19">
      <c r="B505" s="6">
        <v>1995</v>
      </c>
      <c r="C505" s="37">
        <v>1578.8662428</v>
      </c>
      <c r="D505" s="37">
        <v>922.43666280000002</v>
      </c>
      <c r="E505" s="37">
        <v>922.43666280000002</v>
      </c>
      <c r="F505" s="37">
        <v>922.43666280000002</v>
      </c>
      <c r="G505" s="37">
        <v>922.43666280000002</v>
      </c>
      <c r="H505" s="37">
        <v>922.43666280000002</v>
      </c>
      <c r="I505" s="37">
        <v>275.73200800000001</v>
      </c>
      <c r="J505" s="37">
        <v>275.73200800000001</v>
      </c>
      <c r="K505" s="37">
        <v>275.73200800000001</v>
      </c>
      <c r="L505" s="37">
        <v>275.73200800000001</v>
      </c>
      <c r="M505" s="37">
        <v>275.73200800000001</v>
      </c>
      <c r="N505" s="37">
        <v>0</v>
      </c>
      <c r="O505" s="37">
        <v>0</v>
      </c>
      <c r="P505" s="37">
        <v>0</v>
      </c>
      <c r="Q505" s="37">
        <v>0</v>
      </c>
      <c r="R505" s="37">
        <v>0</v>
      </c>
      <c r="S505" s="37">
        <v>0</v>
      </c>
    </row>
    <row r="506" spans="2:19">
      <c r="B506" s="6">
        <v>1994</v>
      </c>
      <c r="C506" s="37"/>
      <c r="D506" s="37">
        <v>16156.6552343</v>
      </c>
      <c r="E506" s="37">
        <v>16156.6552343</v>
      </c>
      <c r="F506" s="37">
        <v>16156.6552343</v>
      </c>
      <c r="G506" s="37">
        <v>16156.6552343</v>
      </c>
      <c r="H506" s="37">
        <v>16156.6552343</v>
      </c>
      <c r="I506" s="37">
        <v>15212.056875</v>
      </c>
      <c r="J506" s="37">
        <v>15212.056875</v>
      </c>
      <c r="K506" s="37">
        <v>15212.056875</v>
      </c>
      <c r="L506" s="37">
        <v>15212.056875</v>
      </c>
      <c r="M506" s="37">
        <v>15212.056875</v>
      </c>
      <c r="N506" s="37">
        <v>2003.4238100000002</v>
      </c>
      <c r="O506" s="37">
        <v>2003.4238100000002</v>
      </c>
      <c r="P506" s="37">
        <v>2003.4238100000002</v>
      </c>
      <c r="Q506" s="37">
        <v>2003.4238100000002</v>
      </c>
      <c r="R506" s="37">
        <v>2003.4238100000002</v>
      </c>
      <c r="S506" s="37">
        <v>0</v>
      </c>
    </row>
    <row r="507" spans="2:19">
      <c r="B507" s="6">
        <v>1993</v>
      </c>
      <c r="C507" s="37"/>
      <c r="D507" s="37">
        <v>5862.6974984000008</v>
      </c>
      <c r="E507" s="37">
        <v>5862.6974984000008</v>
      </c>
      <c r="F507" s="37">
        <v>5862.6974984000008</v>
      </c>
      <c r="G507" s="37">
        <v>5862.6974984000008</v>
      </c>
      <c r="H507" s="37">
        <v>5862.6974984000008</v>
      </c>
      <c r="I507" s="37">
        <v>5069.9535590000005</v>
      </c>
      <c r="J507" s="37">
        <v>5069.9535590000005</v>
      </c>
      <c r="K507" s="37">
        <v>5069.9535590000005</v>
      </c>
      <c r="L507" s="37">
        <v>5069.9535590000005</v>
      </c>
      <c r="M507" s="37">
        <v>5069.9535590000005</v>
      </c>
      <c r="N507" s="37">
        <v>2495.6977500000003</v>
      </c>
      <c r="O507" s="37">
        <v>2495.6977500000003</v>
      </c>
      <c r="P507" s="37">
        <v>2495.6977500000003</v>
      </c>
      <c r="Q507" s="37">
        <v>2495.6977500000003</v>
      </c>
      <c r="R507" s="37">
        <v>2495.6977500000003</v>
      </c>
      <c r="S507" s="37">
        <v>0</v>
      </c>
    </row>
    <row r="508" spans="2:19">
      <c r="B508" s="6">
        <v>1992</v>
      </c>
      <c r="C508" s="37"/>
      <c r="D508" s="37">
        <v>94.16</v>
      </c>
      <c r="E508" s="37">
        <v>94.16</v>
      </c>
      <c r="F508" s="37">
        <v>94.16</v>
      </c>
      <c r="G508" s="37">
        <v>94.16</v>
      </c>
      <c r="H508" s="37">
        <v>94.16</v>
      </c>
      <c r="I508" s="37">
        <v>40.723056000000007</v>
      </c>
      <c r="J508" s="37">
        <v>40.723056000000007</v>
      </c>
      <c r="K508" s="37">
        <v>40.723056000000007</v>
      </c>
      <c r="L508" s="37">
        <v>40.723056000000007</v>
      </c>
      <c r="M508" s="37">
        <v>40.723056000000007</v>
      </c>
      <c r="N508" s="37">
        <v>1577.7581</v>
      </c>
      <c r="O508" s="37">
        <v>1577.7581</v>
      </c>
      <c r="P508" s="37">
        <v>1577.7581</v>
      </c>
      <c r="Q508" s="37">
        <v>1577.7581</v>
      </c>
      <c r="R508" s="37">
        <v>1577.7581</v>
      </c>
      <c r="S508" s="37">
        <v>0</v>
      </c>
    </row>
    <row r="509" spans="2:19">
      <c r="B509" s="6">
        <v>1991</v>
      </c>
      <c r="C509" s="37"/>
      <c r="D509" s="37">
        <v>2834.2812874000001</v>
      </c>
      <c r="E509" s="37">
        <v>2834.2812874000001</v>
      </c>
      <c r="F509" s="37">
        <v>2834.2812874000001</v>
      </c>
      <c r="G509" s="37">
        <v>2834.2812874000001</v>
      </c>
      <c r="H509" s="37">
        <v>2834.2812874000001</v>
      </c>
      <c r="I509" s="37">
        <v>1575.5243100000002</v>
      </c>
      <c r="J509" s="37">
        <v>1575.5243100000002</v>
      </c>
      <c r="K509" s="37">
        <v>1575.5243100000002</v>
      </c>
      <c r="L509" s="37">
        <v>1575.5243100000002</v>
      </c>
      <c r="M509" s="37">
        <v>1575.5243100000002</v>
      </c>
      <c r="N509" s="37">
        <v>854.63862000000006</v>
      </c>
      <c r="O509" s="37">
        <v>854.63862000000006</v>
      </c>
      <c r="P509" s="37">
        <v>854.63862000000006</v>
      </c>
      <c r="Q509" s="37">
        <v>854.63862000000006</v>
      </c>
      <c r="R509" s="37">
        <v>854.63862000000006</v>
      </c>
      <c r="S509" s="37">
        <v>0</v>
      </c>
    </row>
    <row r="510" spans="2:19">
      <c r="B510" s="6">
        <v>1990</v>
      </c>
      <c r="C510" s="37"/>
      <c r="D510" s="37">
        <v>1407.3481850500002</v>
      </c>
      <c r="E510" s="37">
        <v>1407.3481850500002</v>
      </c>
      <c r="F510" s="37">
        <v>1407.3481850500002</v>
      </c>
      <c r="G510" s="37">
        <v>1407.3481850500002</v>
      </c>
      <c r="H510" s="37">
        <v>1407.3481850500002</v>
      </c>
      <c r="I510" s="37"/>
      <c r="J510" s="37"/>
      <c r="K510" s="37"/>
      <c r="L510" s="37"/>
      <c r="M510" s="37"/>
      <c r="N510" s="37">
        <v>1951.2333100000001</v>
      </c>
      <c r="O510" s="37">
        <v>1951.2333100000001</v>
      </c>
      <c r="P510" s="37">
        <v>1951.2333100000001</v>
      </c>
      <c r="Q510" s="37">
        <v>1951.2333100000001</v>
      </c>
      <c r="R510" s="37">
        <v>1951.2333100000001</v>
      </c>
      <c r="S510" s="37">
        <v>0</v>
      </c>
    </row>
    <row r="511" spans="2:19">
      <c r="B511" s="6">
        <v>1989</v>
      </c>
      <c r="C511" s="37"/>
      <c r="D511" s="37"/>
      <c r="E511" s="37"/>
      <c r="F511" s="37"/>
      <c r="G511" s="37"/>
      <c r="H511" s="37"/>
      <c r="I511" s="37"/>
      <c r="J511" s="37"/>
      <c r="K511" s="37"/>
      <c r="L511" s="37"/>
      <c r="M511" s="37"/>
      <c r="N511" s="37">
        <v>0</v>
      </c>
      <c r="O511" s="37">
        <v>0</v>
      </c>
      <c r="P511" s="37">
        <v>0</v>
      </c>
      <c r="Q511" s="37">
        <v>0</v>
      </c>
      <c r="R511" s="37">
        <v>0</v>
      </c>
      <c r="S511" s="37">
        <v>0</v>
      </c>
    </row>
    <row r="512" spans="2:19">
      <c r="B512" s="6">
        <v>1988</v>
      </c>
      <c r="C512" s="37"/>
      <c r="D512" s="37">
        <v>728.80780010000012</v>
      </c>
      <c r="E512" s="37">
        <v>728.80780010000012</v>
      </c>
      <c r="F512" s="37">
        <v>728.80780010000012</v>
      </c>
      <c r="G512" s="37">
        <v>728.80780010000012</v>
      </c>
      <c r="H512" s="37">
        <v>728.80780010000012</v>
      </c>
      <c r="I512" s="37"/>
      <c r="J512" s="37"/>
      <c r="K512" s="37"/>
      <c r="L512" s="37"/>
      <c r="M512" s="37"/>
      <c r="N512" s="37">
        <v>0</v>
      </c>
      <c r="O512" s="37">
        <v>0</v>
      </c>
      <c r="P512" s="37">
        <v>0</v>
      </c>
      <c r="Q512" s="37">
        <v>0</v>
      </c>
      <c r="R512" s="37">
        <v>0</v>
      </c>
      <c r="S512" s="37">
        <v>0</v>
      </c>
    </row>
    <row r="513" spans="2:19">
      <c r="B513" s="6">
        <v>1987</v>
      </c>
      <c r="C513" s="37"/>
      <c r="D513" s="37">
        <v>656.83888224999998</v>
      </c>
      <c r="E513" s="37">
        <v>656.83888224999998</v>
      </c>
      <c r="F513" s="37">
        <v>656.83888224999998</v>
      </c>
      <c r="G513" s="37">
        <v>656.83888224999998</v>
      </c>
      <c r="H513" s="37">
        <v>656.83888224999998</v>
      </c>
      <c r="I513" s="37"/>
      <c r="J513" s="37"/>
      <c r="K513" s="37"/>
      <c r="L513" s="37"/>
      <c r="M513" s="37"/>
      <c r="N513" s="37">
        <v>227.44691</v>
      </c>
      <c r="O513" s="37">
        <v>227.44691</v>
      </c>
      <c r="P513" s="37">
        <v>227.44691</v>
      </c>
      <c r="Q513" s="37">
        <v>227.44691</v>
      </c>
      <c r="R513" s="37">
        <v>227.44691</v>
      </c>
      <c r="S513" s="37">
        <v>0</v>
      </c>
    </row>
    <row r="514" spans="2:19">
      <c r="B514" s="6">
        <v>1986</v>
      </c>
      <c r="C514" s="37"/>
      <c r="D514" s="37">
        <v>2835.3491340500004</v>
      </c>
      <c r="E514" s="37">
        <v>2835.3491340500004</v>
      </c>
      <c r="F514" s="37">
        <v>2835.3491340500004</v>
      </c>
      <c r="G514" s="37">
        <v>2835.3491340500004</v>
      </c>
      <c r="H514" s="37">
        <v>2835.3491340500004</v>
      </c>
      <c r="I514" s="37">
        <v>239.67292800000001</v>
      </c>
      <c r="J514" s="37">
        <v>239.67292800000001</v>
      </c>
      <c r="K514" s="37">
        <v>239.67292800000001</v>
      </c>
      <c r="L514" s="37">
        <v>239.67292800000001</v>
      </c>
      <c r="M514" s="37">
        <v>239.67292800000001</v>
      </c>
      <c r="N514" s="37">
        <v>181.17716000000001</v>
      </c>
      <c r="O514" s="37">
        <v>181.17716000000001</v>
      </c>
      <c r="P514" s="37">
        <v>181.17716000000001</v>
      </c>
      <c r="Q514" s="37">
        <v>181.17716000000001</v>
      </c>
      <c r="R514" s="37">
        <v>181.17716000000001</v>
      </c>
      <c r="S514" s="37">
        <v>0</v>
      </c>
    </row>
    <row r="515" spans="2:19">
      <c r="B515" s="6">
        <v>1985</v>
      </c>
      <c r="C515" s="37"/>
      <c r="D515" s="37">
        <v>4618.4043024000002</v>
      </c>
      <c r="E515" s="37">
        <v>4618.4043024000002</v>
      </c>
      <c r="F515" s="37">
        <v>4618.4043024000002</v>
      </c>
      <c r="G515" s="37">
        <v>4618.4043024000002</v>
      </c>
      <c r="H515" s="37">
        <v>4618.4043024000002</v>
      </c>
      <c r="I515" s="37">
        <v>3770.6212500000001</v>
      </c>
      <c r="J515" s="37">
        <v>3770.6212500000001</v>
      </c>
      <c r="K515" s="37">
        <v>3770.6212500000001</v>
      </c>
      <c r="L515" s="37">
        <v>3770.6212500000001</v>
      </c>
      <c r="M515" s="37">
        <v>3770.6212500000001</v>
      </c>
      <c r="N515" s="37">
        <v>478.52127000000002</v>
      </c>
      <c r="O515" s="37">
        <v>478.52127000000002</v>
      </c>
      <c r="P515" s="37">
        <v>478.52127000000002</v>
      </c>
      <c r="Q515" s="37">
        <v>478.52127000000002</v>
      </c>
      <c r="R515" s="37">
        <v>478.52127000000002</v>
      </c>
      <c r="S515" s="37">
        <v>0</v>
      </c>
    </row>
    <row r="516" spans="2:19">
      <c r="B516" s="6">
        <v>1984</v>
      </c>
      <c r="C516" s="37"/>
      <c r="D516" s="37">
        <v>46736.907194250001</v>
      </c>
      <c r="E516" s="37">
        <v>46736.907194250001</v>
      </c>
      <c r="F516" s="37">
        <v>46736.907194250001</v>
      </c>
      <c r="G516" s="37">
        <v>46736.907194250001</v>
      </c>
      <c r="H516" s="37">
        <v>46736.907194250001</v>
      </c>
      <c r="I516" s="37">
        <v>48719.545874999996</v>
      </c>
      <c r="J516" s="37">
        <v>48719.545874999996</v>
      </c>
      <c r="K516" s="37">
        <v>48719.545874999996</v>
      </c>
      <c r="L516" s="37">
        <v>48719.545874999996</v>
      </c>
      <c r="M516" s="37">
        <v>48719.545874999996</v>
      </c>
      <c r="N516" s="37">
        <v>51.466820000000006</v>
      </c>
      <c r="O516" s="37">
        <v>51.466820000000006</v>
      </c>
      <c r="P516" s="37">
        <v>51.466820000000006</v>
      </c>
      <c r="Q516" s="37">
        <v>51.466820000000006</v>
      </c>
      <c r="R516" s="37">
        <v>51.466820000000006</v>
      </c>
      <c r="S516" s="37">
        <v>0</v>
      </c>
    </row>
    <row r="517" spans="2:19">
      <c r="B517" s="6">
        <v>1983</v>
      </c>
      <c r="C517" s="37"/>
      <c r="D517" s="37">
        <v>21420.048321000002</v>
      </c>
      <c r="E517" s="37">
        <v>21420.048321000002</v>
      </c>
      <c r="F517" s="37">
        <v>21420.048321000002</v>
      </c>
      <c r="G517" s="37">
        <v>21420.048321000002</v>
      </c>
      <c r="H517" s="37">
        <v>21420.048321000002</v>
      </c>
      <c r="I517" s="37">
        <v>28685.677499999998</v>
      </c>
      <c r="J517" s="37">
        <v>28685.677499999998</v>
      </c>
      <c r="K517" s="37">
        <v>28685.677499999998</v>
      </c>
      <c r="L517" s="37">
        <v>28685.677499999998</v>
      </c>
      <c r="M517" s="37">
        <v>28685.677499999998</v>
      </c>
      <c r="N517" s="37">
        <v>56.712340000000005</v>
      </c>
      <c r="O517" s="37">
        <v>56.712340000000005</v>
      </c>
      <c r="P517" s="37">
        <v>56.712340000000005</v>
      </c>
      <c r="Q517" s="37">
        <v>56.712340000000005</v>
      </c>
      <c r="R517" s="37">
        <v>56.712340000000005</v>
      </c>
      <c r="S517" s="37">
        <v>0</v>
      </c>
    </row>
    <row r="518" spans="2:19">
      <c r="B518" s="6">
        <v>1982</v>
      </c>
      <c r="C518" s="37"/>
      <c r="D518" s="37">
        <v>65.818049849999994</v>
      </c>
      <c r="E518" s="37">
        <v>65.818049849999994</v>
      </c>
      <c r="F518" s="37">
        <v>65.818049849999994</v>
      </c>
      <c r="G518" s="37">
        <v>65.818049849999994</v>
      </c>
      <c r="H518" s="37">
        <v>65.818049849999994</v>
      </c>
      <c r="I518" s="37">
        <v>88.143374999999992</v>
      </c>
      <c r="J518" s="37">
        <v>88.143374999999992</v>
      </c>
      <c r="K518" s="37">
        <v>88.143374999999992</v>
      </c>
      <c r="L518" s="37">
        <v>88.143374999999992</v>
      </c>
      <c r="M518" s="37">
        <v>88.143374999999992</v>
      </c>
      <c r="N518" s="37">
        <v>949.59739000000002</v>
      </c>
      <c r="O518" s="37">
        <v>949.59739000000002</v>
      </c>
      <c r="P518" s="37">
        <v>949.59739000000002</v>
      </c>
      <c r="Q518" s="37">
        <v>949.59739000000002</v>
      </c>
      <c r="R518" s="37">
        <v>949.59739000000002</v>
      </c>
      <c r="S518" s="37">
        <v>0</v>
      </c>
    </row>
    <row r="519" spans="2:19">
      <c r="B519" s="6">
        <v>1981</v>
      </c>
      <c r="C519" s="37"/>
      <c r="D519" s="37">
        <v>27.45832635</v>
      </c>
      <c r="E519" s="37">
        <v>27.45832635</v>
      </c>
      <c r="F519" s="37">
        <v>27.45832635</v>
      </c>
      <c r="G519" s="37">
        <v>27.45832635</v>
      </c>
      <c r="H519" s="37">
        <v>27.45832635</v>
      </c>
      <c r="I519" s="37">
        <v>36.772125000000003</v>
      </c>
      <c r="J519" s="37">
        <v>36.772125000000003</v>
      </c>
      <c r="K519" s="37">
        <v>36.772125000000003</v>
      </c>
      <c r="L519" s="37">
        <v>36.772125000000003</v>
      </c>
      <c r="M519" s="37">
        <v>36.772125000000003</v>
      </c>
      <c r="N519" s="37">
        <v>825.73658</v>
      </c>
      <c r="O519" s="37">
        <v>825.73658</v>
      </c>
      <c r="P519" s="37">
        <v>825.73658</v>
      </c>
      <c r="Q519" s="37">
        <v>825.73658</v>
      </c>
      <c r="R519" s="37">
        <v>825.73658</v>
      </c>
      <c r="S519" s="37">
        <v>0</v>
      </c>
    </row>
    <row r="520" spans="2:19">
      <c r="B520" s="6">
        <v>1980</v>
      </c>
      <c r="C520" s="37"/>
      <c r="D520" s="37">
        <v>234.54230939999999</v>
      </c>
      <c r="E520" s="37">
        <v>234.54230939999999</v>
      </c>
      <c r="F520" s="37">
        <v>234.54230939999999</v>
      </c>
      <c r="G520" s="37">
        <v>234.54230939999999</v>
      </c>
      <c r="H520" s="37">
        <v>234.54230939999999</v>
      </c>
      <c r="I520" s="37"/>
      <c r="J520" s="37"/>
      <c r="K520" s="37"/>
      <c r="L520" s="37"/>
      <c r="M520" s="37"/>
      <c r="N520" s="37">
        <v>810.62018</v>
      </c>
      <c r="O520" s="37">
        <v>810.62018</v>
      </c>
      <c r="P520" s="37">
        <v>810.62018</v>
      </c>
      <c r="Q520" s="37">
        <v>810.62018</v>
      </c>
      <c r="R520" s="37">
        <v>810.62018</v>
      </c>
      <c r="S520" s="37">
        <v>0</v>
      </c>
    </row>
    <row r="521" spans="2:19">
      <c r="B521" s="6">
        <v>1979</v>
      </c>
      <c r="C521" s="37"/>
      <c r="D521" s="37">
        <v>565.60644119999995</v>
      </c>
      <c r="E521" s="37">
        <v>565.60644119999995</v>
      </c>
      <c r="F521" s="37">
        <v>565.60644119999995</v>
      </c>
      <c r="G521" s="37">
        <v>565.60644119999995</v>
      </c>
      <c r="H521" s="37">
        <v>565.60644119999995</v>
      </c>
      <c r="I521" s="37">
        <v>123.67575000000001</v>
      </c>
      <c r="J521" s="37">
        <v>123.67575000000001</v>
      </c>
      <c r="K521" s="37">
        <v>123.67575000000001</v>
      </c>
      <c r="L521" s="37">
        <v>123.67575000000001</v>
      </c>
      <c r="M521" s="37">
        <v>123.67575000000001</v>
      </c>
      <c r="N521" s="37">
        <v>0</v>
      </c>
      <c r="O521" s="37">
        <v>0</v>
      </c>
      <c r="P521" s="37">
        <v>0</v>
      </c>
      <c r="Q521" s="37">
        <v>0</v>
      </c>
      <c r="R521" s="37">
        <v>0</v>
      </c>
      <c r="S521" s="37">
        <v>0</v>
      </c>
    </row>
    <row r="522" spans="2:19">
      <c r="B522" s="6">
        <v>1978</v>
      </c>
      <c r="C522" s="37"/>
      <c r="D522" s="37"/>
      <c r="E522" s="37"/>
      <c r="F522" s="37"/>
      <c r="G522" s="37"/>
      <c r="H522" s="37"/>
      <c r="I522" s="37"/>
      <c r="J522" s="37"/>
      <c r="K522" s="37"/>
      <c r="L522" s="37"/>
      <c r="M522" s="37"/>
      <c r="N522" s="37">
        <v>0</v>
      </c>
      <c r="O522" s="37">
        <v>0</v>
      </c>
      <c r="P522" s="37">
        <v>0</v>
      </c>
      <c r="Q522" s="37">
        <v>0</v>
      </c>
      <c r="R522" s="37">
        <v>0</v>
      </c>
      <c r="S522" s="37">
        <v>0</v>
      </c>
    </row>
    <row r="523" spans="2:19">
      <c r="B523" s="6">
        <v>1977</v>
      </c>
      <c r="C523" s="37"/>
      <c r="D523" s="37"/>
      <c r="E523" s="37"/>
      <c r="F523" s="37"/>
      <c r="G523" s="37"/>
      <c r="H523" s="37"/>
      <c r="I523" s="37"/>
      <c r="J523" s="37"/>
      <c r="K523" s="37"/>
      <c r="L523" s="37"/>
      <c r="M523" s="37"/>
      <c r="N523" s="37">
        <v>0</v>
      </c>
      <c r="O523" s="37">
        <v>0</v>
      </c>
      <c r="P523" s="37">
        <v>0</v>
      </c>
      <c r="Q523" s="37">
        <v>0</v>
      </c>
      <c r="R523" s="37">
        <v>0</v>
      </c>
      <c r="S523" s="37">
        <v>0</v>
      </c>
    </row>
    <row r="524" spans="2:19">
      <c r="B524" s="6">
        <v>1976</v>
      </c>
      <c r="C524" s="37"/>
      <c r="D524" s="37"/>
      <c r="E524" s="37"/>
      <c r="F524" s="37"/>
      <c r="G524" s="37"/>
      <c r="H524" s="37"/>
      <c r="I524" s="37"/>
      <c r="J524" s="37"/>
      <c r="K524" s="37"/>
      <c r="L524" s="37"/>
      <c r="M524" s="37"/>
      <c r="N524" s="37">
        <v>0</v>
      </c>
      <c r="O524" s="37">
        <v>0</v>
      </c>
      <c r="P524" s="37">
        <v>0</v>
      </c>
      <c r="Q524" s="37">
        <v>0</v>
      </c>
      <c r="R524" s="37">
        <v>0</v>
      </c>
      <c r="S524" s="37">
        <v>0</v>
      </c>
    </row>
    <row r="525" spans="2:19">
      <c r="B525" s="6">
        <v>1975</v>
      </c>
      <c r="C525" s="37"/>
      <c r="D525" s="37"/>
      <c r="E525" s="37"/>
      <c r="F525" s="37"/>
      <c r="G525" s="37"/>
      <c r="H525" s="37"/>
      <c r="I525" s="37"/>
      <c r="J525" s="37"/>
      <c r="K525" s="37"/>
      <c r="L525" s="37"/>
      <c r="M525" s="37"/>
      <c r="N525" s="37">
        <v>0</v>
      </c>
      <c r="O525" s="37">
        <v>0</v>
      </c>
      <c r="P525" s="37">
        <v>0</v>
      </c>
      <c r="Q525" s="37">
        <v>0</v>
      </c>
      <c r="R525" s="37">
        <v>0</v>
      </c>
      <c r="S525" s="37">
        <v>0</v>
      </c>
    </row>
    <row r="526" spans="2:19">
      <c r="B526" s="6">
        <v>1974</v>
      </c>
      <c r="C526" s="37"/>
      <c r="D526" s="37"/>
      <c r="E526" s="37"/>
      <c r="F526" s="37"/>
      <c r="G526" s="37"/>
      <c r="H526" s="37"/>
      <c r="I526" s="37"/>
      <c r="J526" s="37"/>
      <c r="K526" s="37"/>
      <c r="L526" s="37"/>
      <c r="M526" s="37"/>
      <c r="N526" s="37">
        <v>0</v>
      </c>
      <c r="O526" s="37">
        <v>0</v>
      </c>
      <c r="P526" s="37">
        <v>0</v>
      </c>
      <c r="Q526" s="37">
        <v>0</v>
      </c>
      <c r="R526" s="37">
        <v>0</v>
      </c>
      <c r="S526" s="37">
        <v>0</v>
      </c>
    </row>
    <row r="527" spans="2:19">
      <c r="B527" s="6">
        <v>1973</v>
      </c>
      <c r="C527" s="37"/>
      <c r="D527" s="37"/>
      <c r="E527" s="37"/>
      <c r="F527" s="37"/>
      <c r="G527" s="37"/>
      <c r="H527" s="37"/>
      <c r="I527" s="37"/>
      <c r="J527" s="37"/>
      <c r="K527" s="37"/>
      <c r="L527" s="37"/>
      <c r="M527" s="37"/>
      <c r="N527" s="37">
        <v>0</v>
      </c>
      <c r="O527" s="37">
        <v>0</v>
      </c>
      <c r="P527" s="37">
        <v>0</v>
      </c>
      <c r="Q527" s="37">
        <v>0</v>
      </c>
      <c r="R527" s="37">
        <v>0</v>
      </c>
      <c r="S527" s="37">
        <v>0</v>
      </c>
    </row>
    <row r="528" spans="2:19">
      <c r="B528" s="6">
        <v>1972</v>
      </c>
      <c r="C528" s="37"/>
      <c r="D528" s="37"/>
      <c r="E528" s="37"/>
      <c r="F528" s="37"/>
      <c r="G528" s="37"/>
      <c r="H528" s="37"/>
      <c r="I528" s="37"/>
      <c r="J528" s="37"/>
      <c r="K528" s="37"/>
      <c r="L528" s="37"/>
      <c r="M528" s="37"/>
      <c r="N528" s="37">
        <v>0</v>
      </c>
      <c r="O528" s="37">
        <v>0</v>
      </c>
      <c r="P528" s="37">
        <v>0</v>
      </c>
      <c r="Q528" s="37">
        <v>0</v>
      </c>
      <c r="R528" s="37">
        <v>0</v>
      </c>
      <c r="S528" s="37">
        <v>0</v>
      </c>
    </row>
    <row r="529" spans="2:19">
      <c r="B529" s="6">
        <v>1971</v>
      </c>
      <c r="C529" s="37"/>
      <c r="D529" s="37"/>
      <c r="E529" s="37"/>
      <c r="F529" s="37"/>
      <c r="G529" s="37"/>
      <c r="H529" s="37"/>
      <c r="I529" s="37"/>
      <c r="J529" s="37"/>
      <c r="K529" s="37"/>
      <c r="L529" s="37"/>
      <c r="M529" s="37"/>
      <c r="N529" s="37">
        <v>0</v>
      </c>
      <c r="O529" s="37">
        <v>0</v>
      </c>
      <c r="P529" s="37">
        <v>0</v>
      </c>
      <c r="Q529" s="37">
        <v>0</v>
      </c>
      <c r="R529" s="37">
        <v>0</v>
      </c>
      <c r="S529" s="37">
        <v>0</v>
      </c>
    </row>
    <row r="530" spans="2:19">
      <c r="B530" s="6">
        <v>1970</v>
      </c>
      <c r="C530" s="37"/>
      <c r="D530" s="37"/>
      <c r="E530" s="37"/>
      <c r="F530" s="37"/>
      <c r="G530" s="37"/>
      <c r="H530" s="37"/>
      <c r="I530" s="37"/>
      <c r="J530" s="37"/>
      <c r="K530" s="37"/>
      <c r="L530" s="37"/>
      <c r="M530" s="37"/>
      <c r="N530" s="37">
        <v>0</v>
      </c>
      <c r="O530" s="37">
        <v>0</v>
      </c>
      <c r="P530" s="37">
        <v>0</v>
      </c>
      <c r="Q530" s="37">
        <v>0</v>
      </c>
      <c r="R530" s="37">
        <v>0</v>
      </c>
      <c r="S530" s="37">
        <v>0</v>
      </c>
    </row>
    <row r="531" spans="2:19">
      <c r="B531" s="6">
        <v>1969</v>
      </c>
      <c r="C531" s="37"/>
      <c r="D531" s="37">
        <v>47.718219150000003</v>
      </c>
      <c r="E531" s="37">
        <v>47.718219150000003</v>
      </c>
      <c r="F531" s="37">
        <v>47.718219150000003</v>
      </c>
      <c r="G531" s="37">
        <v>47.718219150000003</v>
      </c>
      <c r="H531" s="37">
        <v>47.718219150000003</v>
      </c>
      <c r="I531" s="37"/>
      <c r="J531" s="37"/>
      <c r="K531" s="37"/>
      <c r="L531" s="37"/>
      <c r="M531" s="37"/>
      <c r="N531" s="37">
        <v>0</v>
      </c>
      <c r="O531" s="37">
        <v>0</v>
      </c>
      <c r="P531" s="37">
        <v>0</v>
      </c>
      <c r="Q531" s="37">
        <v>0</v>
      </c>
      <c r="R531" s="37">
        <v>0</v>
      </c>
      <c r="S531" s="37">
        <v>0</v>
      </c>
    </row>
    <row r="532" spans="2:19">
      <c r="B532" s="6">
        <v>1968</v>
      </c>
      <c r="C532" s="37"/>
      <c r="D532" s="37"/>
      <c r="E532" s="37"/>
      <c r="F532" s="37"/>
      <c r="G532" s="37"/>
      <c r="H532" s="37"/>
      <c r="I532" s="37"/>
      <c r="J532" s="37"/>
      <c r="K532" s="37"/>
      <c r="L532" s="37"/>
      <c r="M532" s="37"/>
      <c r="N532" s="37">
        <v>0</v>
      </c>
      <c r="O532" s="37">
        <v>0</v>
      </c>
      <c r="P532" s="37">
        <v>0</v>
      </c>
      <c r="Q532" s="37">
        <v>0</v>
      </c>
      <c r="R532" s="37">
        <v>0</v>
      </c>
      <c r="S532" s="37">
        <v>0</v>
      </c>
    </row>
    <row r="533" spans="2:19">
      <c r="B533" s="6">
        <v>1967</v>
      </c>
      <c r="C533" s="37"/>
      <c r="D533" s="37">
        <v>1340.61</v>
      </c>
      <c r="E533" s="37">
        <v>1340.61</v>
      </c>
      <c r="F533" s="37">
        <v>1340.61</v>
      </c>
      <c r="G533" s="37">
        <v>1340.61</v>
      </c>
      <c r="H533" s="37">
        <v>1340.61</v>
      </c>
      <c r="I533" s="37">
        <v>1340.61</v>
      </c>
      <c r="J533" s="37">
        <v>1340.61</v>
      </c>
      <c r="K533" s="37">
        <v>1340.61</v>
      </c>
      <c r="L533" s="37">
        <v>1340.61</v>
      </c>
      <c r="M533" s="37">
        <v>1340.61</v>
      </c>
      <c r="N533" s="37">
        <v>0</v>
      </c>
      <c r="O533" s="37">
        <v>0</v>
      </c>
      <c r="P533" s="37">
        <v>0</v>
      </c>
      <c r="Q533" s="37">
        <v>0</v>
      </c>
      <c r="R533" s="37">
        <v>0</v>
      </c>
      <c r="S533" s="37">
        <v>0</v>
      </c>
    </row>
    <row r="534" spans="2:19">
      <c r="B534" s="6">
        <v>1966</v>
      </c>
      <c r="C534" s="37"/>
      <c r="D534" s="37">
        <v>2638.27</v>
      </c>
      <c r="E534" s="37">
        <v>2638.27</v>
      </c>
      <c r="F534" s="37">
        <v>2638.27</v>
      </c>
      <c r="G534" s="37">
        <v>2638.27</v>
      </c>
      <c r="H534" s="37">
        <v>2638.27</v>
      </c>
      <c r="I534" s="37">
        <v>2638.27</v>
      </c>
      <c r="J534" s="37">
        <v>2638.27</v>
      </c>
      <c r="K534" s="37">
        <v>2638.27</v>
      </c>
      <c r="L534" s="37">
        <v>2638.27</v>
      </c>
      <c r="M534" s="37">
        <v>2638.27</v>
      </c>
      <c r="N534" s="37">
        <v>51.195500000000003</v>
      </c>
      <c r="O534" s="37">
        <v>51.195500000000003</v>
      </c>
      <c r="P534" s="37">
        <v>51.195500000000003</v>
      </c>
      <c r="Q534" s="37">
        <v>51.195500000000003</v>
      </c>
      <c r="R534" s="37">
        <v>51.195500000000003</v>
      </c>
      <c r="S534" s="37">
        <v>0</v>
      </c>
    </row>
    <row r="535" spans="2:19">
      <c r="B535" s="6">
        <v>1965</v>
      </c>
      <c r="C535" s="37"/>
      <c r="D535" s="37"/>
      <c r="E535" s="37"/>
      <c r="F535" s="37"/>
      <c r="G535" s="37"/>
      <c r="H535" s="37"/>
      <c r="I535" s="37"/>
      <c r="J535" s="37"/>
      <c r="K535" s="37"/>
      <c r="L535" s="37"/>
      <c r="M535" s="37"/>
      <c r="N535" s="37">
        <v>0</v>
      </c>
      <c r="O535" s="37">
        <v>0</v>
      </c>
      <c r="P535" s="37">
        <v>0</v>
      </c>
      <c r="Q535" s="37">
        <v>0</v>
      </c>
      <c r="R535" s="37">
        <v>0</v>
      </c>
      <c r="S535" s="37">
        <v>0</v>
      </c>
    </row>
    <row r="536" spans="2:19">
      <c r="B536" s="6">
        <v>1964</v>
      </c>
      <c r="C536" s="37"/>
      <c r="D536" s="37"/>
      <c r="E536" s="37"/>
      <c r="F536" s="37"/>
      <c r="G536" s="37"/>
      <c r="H536" s="37"/>
      <c r="I536" s="37"/>
      <c r="J536" s="37"/>
      <c r="K536" s="37"/>
      <c r="L536" s="37"/>
      <c r="M536" s="37"/>
      <c r="N536" s="37">
        <v>0</v>
      </c>
      <c r="O536" s="37">
        <v>0</v>
      </c>
      <c r="P536" s="37">
        <v>0</v>
      </c>
      <c r="Q536" s="37">
        <v>0</v>
      </c>
      <c r="R536" s="37">
        <v>0</v>
      </c>
      <c r="S536" s="37">
        <v>0</v>
      </c>
    </row>
    <row r="537" spans="2:19">
      <c r="B537" s="6">
        <v>1963</v>
      </c>
      <c r="C537" s="37"/>
      <c r="D537" s="37">
        <v>321.58323540000004</v>
      </c>
      <c r="E537" s="37">
        <v>321.58323540000004</v>
      </c>
      <c r="F537" s="37">
        <v>321.58323540000004</v>
      </c>
      <c r="G537" s="37">
        <v>321.58323540000004</v>
      </c>
      <c r="H537" s="37">
        <v>321.58323540000004</v>
      </c>
      <c r="I537" s="37">
        <v>430.66350000000006</v>
      </c>
      <c r="J537" s="37">
        <v>430.66350000000006</v>
      </c>
      <c r="K537" s="37">
        <v>430.66350000000006</v>
      </c>
      <c r="L537" s="37">
        <v>430.66350000000006</v>
      </c>
      <c r="M537" s="37">
        <v>430.66350000000006</v>
      </c>
      <c r="N537" s="37">
        <v>0</v>
      </c>
      <c r="O537" s="37">
        <v>0</v>
      </c>
      <c r="P537" s="37">
        <v>0</v>
      </c>
      <c r="Q537" s="37">
        <v>0</v>
      </c>
      <c r="R537" s="37">
        <v>0</v>
      </c>
      <c r="S537" s="37">
        <v>0</v>
      </c>
    </row>
    <row r="538" spans="2:19">
      <c r="B538" s="6">
        <v>1962</v>
      </c>
      <c r="C538" s="37"/>
      <c r="D538" s="37"/>
      <c r="E538" s="37"/>
      <c r="F538" s="37"/>
      <c r="G538" s="37"/>
      <c r="H538" s="37"/>
      <c r="I538" s="37"/>
      <c r="J538" s="37"/>
      <c r="K538" s="37"/>
      <c r="L538" s="37"/>
      <c r="M538" s="37"/>
      <c r="N538" s="37">
        <v>0</v>
      </c>
      <c r="O538" s="37">
        <v>0</v>
      </c>
      <c r="P538" s="37">
        <v>0</v>
      </c>
      <c r="Q538" s="37">
        <v>0</v>
      </c>
      <c r="R538" s="37">
        <v>0</v>
      </c>
      <c r="S538" s="37">
        <v>0</v>
      </c>
    </row>
    <row r="539" spans="2:19">
      <c r="B539" s="6">
        <v>1961</v>
      </c>
      <c r="C539" s="37"/>
      <c r="D539" s="37"/>
      <c r="E539" s="37"/>
      <c r="F539" s="37"/>
      <c r="G539" s="37"/>
      <c r="H539" s="37"/>
      <c r="I539" s="37"/>
      <c r="J539" s="37"/>
      <c r="K539" s="37"/>
      <c r="L539" s="37"/>
      <c r="M539" s="37"/>
      <c r="N539" s="37">
        <v>0</v>
      </c>
      <c r="O539" s="37">
        <v>0</v>
      </c>
      <c r="P539" s="37">
        <v>0</v>
      </c>
      <c r="Q539" s="37">
        <v>0</v>
      </c>
      <c r="R539" s="37">
        <v>0</v>
      </c>
      <c r="S539" s="37">
        <v>0</v>
      </c>
    </row>
    <row r="540" spans="2:19">
      <c r="B540" s="6">
        <v>1960</v>
      </c>
      <c r="C540" s="37"/>
      <c r="D540" s="37"/>
      <c r="E540" s="37"/>
      <c r="F540" s="37"/>
      <c r="G540" s="37"/>
      <c r="H540" s="37"/>
      <c r="I540" s="37"/>
      <c r="J540" s="37"/>
      <c r="K540" s="37"/>
      <c r="L540" s="37"/>
      <c r="M540" s="37"/>
      <c r="N540" s="37">
        <v>0</v>
      </c>
      <c r="O540" s="37">
        <v>0</v>
      </c>
      <c r="P540" s="37">
        <v>0</v>
      </c>
      <c r="Q540" s="37">
        <v>0</v>
      </c>
      <c r="R540" s="37">
        <v>0</v>
      </c>
      <c r="S540" s="37">
        <v>0</v>
      </c>
    </row>
    <row r="541" spans="2:19">
      <c r="B541" s="6">
        <v>1959</v>
      </c>
      <c r="C541" s="37"/>
      <c r="D541" s="37"/>
      <c r="E541" s="37"/>
      <c r="F541" s="37"/>
      <c r="G541" s="37"/>
      <c r="H541" s="37"/>
      <c r="I541" s="37"/>
      <c r="J541" s="37"/>
      <c r="K541" s="37"/>
      <c r="L541" s="37"/>
      <c r="M541" s="37"/>
      <c r="N541" s="37">
        <v>0</v>
      </c>
      <c r="O541" s="37">
        <v>0</v>
      </c>
      <c r="P541" s="37">
        <v>0</v>
      </c>
      <c r="Q541" s="37">
        <v>0</v>
      </c>
      <c r="R541" s="37">
        <v>0</v>
      </c>
      <c r="S541" s="37">
        <v>0</v>
      </c>
    </row>
    <row r="542" spans="2:19">
      <c r="B542" s="6">
        <v>1958</v>
      </c>
      <c r="C542" s="37"/>
      <c r="D542" s="37"/>
      <c r="E542" s="37"/>
      <c r="F542" s="37"/>
      <c r="G542" s="37"/>
      <c r="H542" s="37"/>
      <c r="I542" s="37"/>
      <c r="J542" s="37"/>
      <c r="K542" s="37"/>
      <c r="L542" s="37"/>
      <c r="M542" s="37"/>
      <c r="N542" s="37">
        <v>0</v>
      </c>
      <c r="O542" s="37">
        <v>0</v>
      </c>
      <c r="P542" s="37">
        <v>0</v>
      </c>
      <c r="Q542" s="37">
        <v>0</v>
      </c>
      <c r="R542" s="37">
        <v>0</v>
      </c>
      <c r="S542" s="37">
        <v>0</v>
      </c>
    </row>
    <row r="543" spans="2:19">
      <c r="B543" s="6">
        <v>1957</v>
      </c>
      <c r="C543" s="37"/>
      <c r="D543" s="37"/>
      <c r="E543" s="37"/>
      <c r="F543" s="37"/>
      <c r="G543" s="37"/>
      <c r="H543" s="37"/>
      <c r="I543" s="37"/>
      <c r="J543" s="37"/>
      <c r="K543" s="37"/>
      <c r="L543" s="37"/>
      <c r="M543" s="37"/>
      <c r="N543" s="37">
        <v>0</v>
      </c>
      <c r="O543" s="37">
        <v>0</v>
      </c>
      <c r="P543" s="37">
        <v>0</v>
      </c>
      <c r="Q543" s="37">
        <v>0</v>
      </c>
      <c r="R543" s="37">
        <v>0</v>
      </c>
      <c r="S543" s="37">
        <v>0</v>
      </c>
    </row>
    <row r="544" spans="2:19">
      <c r="B544" s="6">
        <v>1956</v>
      </c>
      <c r="C544" s="37"/>
      <c r="D544" s="37"/>
      <c r="E544" s="37"/>
      <c r="F544" s="37"/>
      <c r="G544" s="37"/>
      <c r="H544" s="37"/>
      <c r="I544" s="37"/>
      <c r="J544" s="37"/>
      <c r="K544" s="37"/>
      <c r="L544" s="37"/>
      <c r="M544" s="37"/>
      <c r="N544" s="37">
        <v>0</v>
      </c>
      <c r="O544" s="37">
        <v>0</v>
      </c>
      <c r="P544" s="37">
        <v>0</v>
      </c>
      <c r="Q544" s="37">
        <v>0</v>
      </c>
      <c r="R544" s="37">
        <v>0</v>
      </c>
      <c r="S544" s="37">
        <v>0</v>
      </c>
    </row>
    <row r="545" spans="2:19">
      <c r="B545" s="6">
        <v>1955</v>
      </c>
      <c r="C545" s="37"/>
      <c r="D545" s="37"/>
      <c r="E545" s="37"/>
      <c r="F545" s="37"/>
      <c r="G545" s="37"/>
      <c r="H545" s="37"/>
      <c r="I545" s="37"/>
      <c r="J545" s="37"/>
      <c r="K545" s="37"/>
      <c r="L545" s="37"/>
      <c r="M545" s="37"/>
      <c r="N545" s="37">
        <v>0</v>
      </c>
      <c r="O545" s="37">
        <v>0</v>
      </c>
      <c r="P545" s="37">
        <v>0</v>
      </c>
      <c r="Q545" s="37">
        <v>0</v>
      </c>
      <c r="R545" s="37">
        <v>0</v>
      </c>
      <c r="S545" s="37">
        <v>0</v>
      </c>
    </row>
    <row r="546" spans="2:19">
      <c r="B546" s="6">
        <v>1954</v>
      </c>
      <c r="C546" s="37"/>
      <c r="D546" s="37"/>
      <c r="E546" s="37"/>
      <c r="F546" s="37"/>
      <c r="G546" s="37"/>
      <c r="H546" s="37"/>
      <c r="I546" s="37"/>
      <c r="J546" s="37"/>
      <c r="K546" s="37"/>
      <c r="L546" s="37"/>
      <c r="M546" s="37"/>
      <c r="N546" s="37">
        <v>0</v>
      </c>
      <c r="O546" s="37">
        <v>0</v>
      </c>
      <c r="P546" s="37">
        <v>0</v>
      </c>
      <c r="Q546" s="37">
        <v>0</v>
      </c>
      <c r="R546" s="37">
        <v>0</v>
      </c>
      <c r="S546" s="37">
        <v>0</v>
      </c>
    </row>
    <row r="547" spans="2:19">
      <c r="B547" s="6">
        <v>1953</v>
      </c>
      <c r="C547" s="37"/>
      <c r="D547" s="37"/>
      <c r="E547" s="37"/>
      <c r="F547" s="37"/>
      <c r="G547" s="37"/>
      <c r="H547" s="37"/>
      <c r="I547" s="37"/>
      <c r="J547" s="37"/>
      <c r="K547" s="37"/>
      <c r="L547" s="37"/>
      <c r="M547" s="37"/>
      <c r="N547" s="37">
        <v>0</v>
      </c>
      <c r="O547" s="37">
        <v>0</v>
      </c>
      <c r="P547" s="37">
        <v>0</v>
      </c>
      <c r="Q547" s="37">
        <v>0</v>
      </c>
      <c r="R547" s="37">
        <v>0</v>
      </c>
      <c r="S547" s="37">
        <v>0</v>
      </c>
    </row>
    <row r="548" spans="2:19">
      <c r="B548" s="6">
        <v>1952</v>
      </c>
      <c r="C548" s="37"/>
      <c r="D548" s="37"/>
      <c r="E548" s="37"/>
      <c r="F548" s="37"/>
      <c r="G548" s="37"/>
      <c r="H548" s="37"/>
      <c r="I548" s="37"/>
      <c r="J548" s="37"/>
      <c r="K548" s="37"/>
      <c r="L548" s="37"/>
      <c r="M548" s="37"/>
      <c r="N548" s="37">
        <v>0</v>
      </c>
      <c r="O548" s="37">
        <v>0</v>
      </c>
      <c r="P548" s="37">
        <v>0</v>
      </c>
      <c r="Q548" s="37">
        <v>0</v>
      </c>
      <c r="R548" s="37">
        <v>0</v>
      </c>
      <c r="S548" s="37">
        <v>0</v>
      </c>
    </row>
    <row r="549" spans="2:19">
      <c r="B549" s="6">
        <v>1951</v>
      </c>
      <c r="C549" s="37"/>
      <c r="D549" s="37"/>
      <c r="E549" s="37"/>
      <c r="F549" s="37"/>
      <c r="G549" s="37"/>
      <c r="H549" s="37"/>
      <c r="I549" s="37"/>
      <c r="J549" s="37"/>
      <c r="K549" s="37"/>
      <c r="L549" s="37"/>
      <c r="M549" s="37"/>
      <c r="N549" s="37">
        <v>0</v>
      </c>
      <c r="O549" s="37">
        <v>0</v>
      </c>
      <c r="P549" s="37">
        <v>0</v>
      </c>
      <c r="Q549" s="37">
        <v>0</v>
      </c>
      <c r="R549" s="37">
        <v>0</v>
      </c>
      <c r="S549" s="37">
        <v>0</v>
      </c>
    </row>
    <row r="550" spans="2:19">
      <c r="B550" s="6">
        <v>1950</v>
      </c>
      <c r="C550" s="37"/>
      <c r="D550" s="37"/>
      <c r="E550" s="37"/>
      <c r="F550" s="37"/>
      <c r="G550" s="37"/>
      <c r="H550" s="37"/>
      <c r="I550" s="37"/>
      <c r="J550" s="37"/>
      <c r="K550" s="37"/>
      <c r="L550" s="37"/>
      <c r="M550" s="37"/>
      <c r="N550" s="37">
        <v>0</v>
      </c>
      <c r="O550" s="37">
        <v>0</v>
      </c>
      <c r="P550" s="37">
        <v>0</v>
      </c>
      <c r="Q550" s="37">
        <v>0</v>
      </c>
      <c r="R550" s="37">
        <v>0</v>
      </c>
      <c r="S550" s="37">
        <v>0</v>
      </c>
    </row>
    <row r="551" spans="2:19">
      <c r="B551" s="6">
        <v>1949</v>
      </c>
      <c r="C551" s="37"/>
      <c r="D551" s="37"/>
      <c r="E551" s="37"/>
      <c r="F551" s="37"/>
      <c r="G551" s="37"/>
      <c r="H551" s="37"/>
      <c r="I551" s="37"/>
      <c r="J551" s="37"/>
      <c r="K551" s="37"/>
      <c r="L551" s="37"/>
      <c r="M551" s="37"/>
      <c r="N551" s="37">
        <v>0</v>
      </c>
      <c r="O551" s="37">
        <v>0</v>
      </c>
      <c r="P551" s="37">
        <v>0</v>
      </c>
      <c r="Q551" s="37">
        <v>0</v>
      </c>
      <c r="R551" s="37">
        <v>0</v>
      </c>
      <c r="S551" s="37">
        <v>0</v>
      </c>
    </row>
    <row r="552" spans="2:19">
      <c r="B552" s="6">
        <v>1948</v>
      </c>
      <c r="C552" s="37"/>
      <c r="D552" s="37"/>
      <c r="E552" s="37"/>
      <c r="F552" s="37"/>
      <c r="G552" s="37"/>
      <c r="H552" s="37"/>
      <c r="I552" s="37"/>
      <c r="J552" s="37"/>
      <c r="K552" s="37"/>
      <c r="L552" s="37"/>
      <c r="M552" s="37"/>
      <c r="N552" s="37">
        <v>0</v>
      </c>
      <c r="O552" s="37">
        <v>0</v>
      </c>
      <c r="P552" s="37">
        <v>0</v>
      </c>
      <c r="Q552" s="37">
        <v>0</v>
      </c>
      <c r="R552" s="37">
        <v>0</v>
      </c>
      <c r="S552" s="37">
        <v>0</v>
      </c>
    </row>
    <row r="553" spans="2:19">
      <c r="B553" s="6">
        <v>1947</v>
      </c>
      <c r="C553" s="37"/>
      <c r="D553" s="37"/>
      <c r="E553" s="37"/>
      <c r="F553" s="37"/>
      <c r="G553" s="37"/>
      <c r="H553" s="37"/>
      <c r="I553" s="37"/>
      <c r="J553" s="37"/>
      <c r="K553" s="37"/>
      <c r="L553" s="37"/>
      <c r="M553" s="37"/>
      <c r="N553" s="37">
        <v>0</v>
      </c>
      <c r="O553" s="37">
        <v>0</v>
      </c>
      <c r="P553" s="37">
        <v>0</v>
      </c>
      <c r="Q553" s="37">
        <v>0</v>
      </c>
      <c r="R553" s="37">
        <v>0</v>
      </c>
      <c r="S553" s="37">
        <v>0</v>
      </c>
    </row>
    <row r="554" spans="2:19">
      <c r="B554" s="6">
        <v>1946</v>
      </c>
      <c r="C554" s="37"/>
      <c r="D554" s="37"/>
      <c r="E554" s="37"/>
      <c r="F554" s="37"/>
      <c r="G554" s="37"/>
      <c r="H554" s="37"/>
      <c r="I554" s="37"/>
      <c r="J554" s="37"/>
      <c r="K554" s="37"/>
      <c r="L554" s="37"/>
      <c r="M554" s="37"/>
      <c r="N554" s="37">
        <v>0</v>
      </c>
      <c r="O554" s="37">
        <v>0</v>
      </c>
      <c r="P554" s="37">
        <v>0</v>
      </c>
      <c r="Q554" s="37">
        <v>0</v>
      </c>
      <c r="R554" s="37">
        <v>0</v>
      </c>
      <c r="S554" s="37">
        <v>0</v>
      </c>
    </row>
    <row r="555" spans="2:19">
      <c r="B555" s="6">
        <v>1945</v>
      </c>
      <c r="C555" s="37"/>
      <c r="D555" s="37"/>
      <c r="E555" s="37"/>
      <c r="F555" s="37"/>
      <c r="G555" s="37"/>
      <c r="H555" s="37"/>
      <c r="I555" s="37"/>
      <c r="J555" s="37"/>
      <c r="K555" s="37"/>
      <c r="L555" s="37"/>
      <c r="M555" s="37"/>
      <c r="N555" s="37">
        <v>0</v>
      </c>
      <c r="O555" s="37">
        <v>0</v>
      </c>
      <c r="P555" s="37">
        <v>0</v>
      </c>
      <c r="Q555" s="37">
        <v>0</v>
      </c>
      <c r="R555" s="37">
        <v>0</v>
      </c>
      <c r="S555" s="37">
        <v>0</v>
      </c>
    </row>
    <row r="556" spans="2:19">
      <c r="B556" s="6">
        <v>1944</v>
      </c>
      <c r="C556" s="37"/>
      <c r="D556" s="37"/>
      <c r="E556" s="37"/>
      <c r="F556" s="37"/>
      <c r="G556" s="37"/>
      <c r="H556" s="37"/>
      <c r="I556" s="37"/>
      <c r="J556" s="37"/>
      <c r="K556" s="37"/>
      <c r="L556" s="37"/>
      <c r="M556" s="37"/>
      <c r="N556" s="37">
        <v>0</v>
      </c>
      <c r="O556" s="37">
        <v>0</v>
      </c>
      <c r="P556" s="37">
        <v>0</v>
      </c>
      <c r="Q556" s="37">
        <v>0</v>
      </c>
      <c r="R556" s="37">
        <v>0</v>
      </c>
      <c r="S556" s="37">
        <v>0</v>
      </c>
    </row>
    <row r="557" spans="2:19">
      <c r="B557" s="6">
        <v>1943</v>
      </c>
      <c r="C557" s="37"/>
      <c r="D557" s="37"/>
      <c r="E557" s="37"/>
      <c r="F557" s="37"/>
      <c r="G557" s="37"/>
      <c r="H557" s="37"/>
      <c r="I557" s="37"/>
      <c r="J557" s="37"/>
      <c r="K557" s="37"/>
      <c r="L557" s="37"/>
      <c r="M557" s="37"/>
      <c r="N557" s="37">
        <v>0</v>
      </c>
      <c r="O557" s="37">
        <v>0</v>
      </c>
      <c r="P557" s="37">
        <v>0</v>
      </c>
      <c r="Q557" s="37">
        <v>0</v>
      </c>
      <c r="R557" s="37">
        <v>0</v>
      </c>
      <c r="S557" s="37">
        <v>0</v>
      </c>
    </row>
    <row r="558" spans="2:19">
      <c r="B558" s="6">
        <v>1942</v>
      </c>
      <c r="C558" s="37"/>
      <c r="D558" s="37"/>
      <c r="E558" s="37"/>
      <c r="F558" s="37"/>
      <c r="G558" s="37"/>
      <c r="H558" s="37"/>
      <c r="I558" s="37"/>
      <c r="J558" s="37"/>
      <c r="K558" s="37"/>
      <c r="L558" s="37"/>
      <c r="M558" s="37"/>
      <c r="N558" s="37">
        <v>0</v>
      </c>
      <c r="O558" s="37">
        <v>0</v>
      </c>
      <c r="P558" s="37">
        <v>0</v>
      </c>
      <c r="Q558" s="37">
        <v>0</v>
      </c>
      <c r="R558" s="37">
        <v>0</v>
      </c>
      <c r="S558" s="37">
        <v>0</v>
      </c>
    </row>
    <row r="559" spans="2:19">
      <c r="B559" s="6">
        <v>1941</v>
      </c>
      <c r="C559" s="37"/>
      <c r="D559" s="37"/>
      <c r="E559" s="37"/>
      <c r="F559" s="37"/>
      <c r="G559" s="37"/>
      <c r="H559" s="37"/>
      <c r="I559" s="37"/>
      <c r="J559" s="37"/>
      <c r="K559" s="37"/>
      <c r="L559" s="37"/>
      <c r="M559" s="37"/>
      <c r="N559" s="37">
        <v>0</v>
      </c>
      <c r="O559" s="37">
        <v>0</v>
      </c>
      <c r="P559" s="37">
        <v>0</v>
      </c>
      <c r="Q559" s="37">
        <v>0</v>
      </c>
      <c r="R559" s="37">
        <v>0</v>
      </c>
      <c r="S559" s="37">
        <v>0</v>
      </c>
    </row>
    <row r="560" spans="2:19">
      <c r="B560" s="6">
        <v>1940</v>
      </c>
      <c r="C560" s="37"/>
      <c r="D560" s="37"/>
      <c r="E560" s="37"/>
      <c r="F560" s="37"/>
      <c r="G560" s="37"/>
      <c r="H560" s="37"/>
      <c r="I560" s="37"/>
      <c r="J560" s="37"/>
      <c r="K560" s="37"/>
      <c r="L560" s="37"/>
      <c r="M560" s="37"/>
      <c r="N560" s="37">
        <v>0</v>
      </c>
      <c r="O560" s="37">
        <v>0</v>
      </c>
      <c r="P560" s="37">
        <v>0</v>
      </c>
      <c r="Q560" s="37">
        <v>0</v>
      </c>
      <c r="R560" s="37">
        <v>0</v>
      </c>
      <c r="S560" s="37">
        <v>0</v>
      </c>
    </row>
    <row r="561" spans="1:19">
      <c r="B561" s="6">
        <v>1939</v>
      </c>
      <c r="C561" s="37"/>
      <c r="D561" s="37"/>
      <c r="E561" s="37"/>
      <c r="F561" s="37"/>
      <c r="G561" s="37"/>
      <c r="H561" s="37"/>
      <c r="I561" s="37"/>
      <c r="J561" s="37"/>
      <c r="K561" s="37"/>
      <c r="L561" s="37"/>
      <c r="M561" s="37"/>
      <c r="N561" s="37">
        <v>0</v>
      </c>
      <c r="O561" s="37">
        <v>0</v>
      </c>
      <c r="P561" s="37">
        <v>0</v>
      </c>
      <c r="Q561" s="37">
        <v>0</v>
      </c>
      <c r="R561" s="37">
        <v>0</v>
      </c>
      <c r="S561" s="37">
        <v>0</v>
      </c>
    </row>
    <row r="562" spans="1:19">
      <c r="B562" s="6">
        <v>1938</v>
      </c>
      <c r="C562" s="37"/>
      <c r="D562" s="37"/>
      <c r="E562" s="37"/>
      <c r="F562" s="37"/>
      <c r="G562" s="37"/>
      <c r="H562" s="37"/>
      <c r="I562" s="37"/>
      <c r="J562" s="37"/>
      <c r="K562" s="37"/>
      <c r="L562" s="37"/>
      <c r="M562" s="37"/>
      <c r="N562" s="37">
        <v>0</v>
      </c>
      <c r="O562" s="37">
        <v>0</v>
      </c>
      <c r="P562" s="37">
        <v>0</v>
      </c>
      <c r="Q562" s="37">
        <v>0</v>
      </c>
      <c r="R562" s="37">
        <v>0</v>
      </c>
      <c r="S562" s="37">
        <v>0</v>
      </c>
    </row>
    <row r="563" spans="1:19">
      <c r="B563" s="6">
        <v>1937</v>
      </c>
      <c r="C563" s="37"/>
      <c r="D563" s="37"/>
      <c r="E563" s="37"/>
      <c r="F563" s="37"/>
      <c r="G563" s="37"/>
      <c r="H563" s="37"/>
      <c r="I563" s="37"/>
      <c r="J563" s="37"/>
      <c r="K563" s="37"/>
      <c r="L563" s="37"/>
      <c r="M563" s="37"/>
      <c r="N563" s="37">
        <v>0</v>
      </c>
      <c r="O563" s="37">
        <v>0</v>
      </c>
      <c r="P563" s="37">
        <v>0</v>
      </c>
      <c r="Q563" s="37">
        <v>0</v>
      </c>
      <c r="R563" s="37">
        <v>0</v>
      </c>
      <c r="S563" s="37">
        <v>0</v>
      </c>
    </row>
    <row r="564" spans="1:19">
      <c r="B564" s="6">
        <v>1936</v>
      </c>
      <c r="C564" s="37"/>
      <c r="D564" s="37"/>
      <c r="E564" s="37"/>
      <c r="F564" s="37"/>
      <c r="G564" s="37"/>
      <c r="H564" s="37"/>
      <c r="I564" s="37"/>
      <c r="J564" s="37"/>
      <c r="K564" s="37"/>
      <c r="L564" s="37"/>
      <c r="M564" s="37"/>
      <c r="N564" s="37">
        <v>0</v>
      </c>
      <c r="O564" s="37">
        <v>0</v>
      </c>
      <c r="P564" s="37">
        <v>0</v>
      </c>
      <c r="Q564" s="37">
        <v>0</v>
      </c>
      <c r="R564" s="37">
        <v>0</v>
      </c>
      <c r="S564" s="37">
        <v>0</v>
      </c>
    </row>
    <row r="565" spans="1:19">
      <c r="B565" s="6">
        <v>1935</v>
      </c>
      <c r="C565" s="37"/>
      <c r="D565" s="37"/>
      <c r="E565" s="37"/>
      <c r="F565" s="37"/>
      <c r="G565" s="37"/>
      <c r="H565" s="37"/>
      <c r="I565" s="37"/>
      <c r="J565" s="37"/>
      <c r="K565" s="37"/>
      <c r="L565" s="37"/>
      <c r="M565" s="37"/>
      <c r="N565" s="37">
        <v>0</v>
      </c>
      <c r="O565" s="37">
        <v>0</v>
      </c>
      <c r="P565" s="37">
        <v>0</v>
      </c>
      <c r="Q565" s="37">
        <v>0</v>
      </c>
      <c r="R565" s="37">
        <v>0</v>
      </c>
      <c r="S565" s="37">
        <v>0</v>
      </c>
    </row>
    <row r="566" spans="1:19">
      <c r="B566" s="6">
        <v>1934</v>
      </c>
      <c r="C566" s="37"/>
      <c r="D566" s="37"/>
      <c r="E566" s="37"/>
      <c r="F566" s="37"/>
      <c r="G566" s="37"/>
      <c r="H566" s="37"/>
      <c r="I566" s="37"/>
      <c r="J566" s="37"/>
      <c r="K566" s="37"/>
      <c r="L566" s="37"/>
      <c r="M566" s="37"/>
      <c r="N566" s="37">
        <v>0</v>
      </c>
      <c r="O566" s="37">
        <v>0</v>
      </c>
      <c r="P566" s="37">
        <v>0</v>
      </c>
      <c r="Q566" s="37">
        <v>0</v>
      </c>
      <c r="R566" s="37">
        <v>0</v>
      </c>
      <c r="S566" s="37">
        <v>0</v>
      </c>
    </row>
    <row r="567" spans="1:19">
      <c r="B567" s="6">
        <v>1933</v>
      </c>
      <c r="C567" s="37"/>
      <c r="D567" s="37"/>
      <c r="E567" s="37"/>
      <c r="F567" s="37"/>
      <c r="G567" s="37"/>
      <c r="H567" s="37"/>
      <c r="I567" s="37"/>
      <c r="J567" s="37"/>
      <c r="K567" s="37"/>
      <c r="L567" s="37"/>
      <c r="M567" s="37"/>
      <c r="N567" s="37">
        <v>0</v>
      </c>
      <c r="O567" s="37">
        <v>0</v>
      </c>
      <c r="P567" s="37">
        <v>0</v>
      </c>
      <c r="Q567" s="37">
        <v>0</v>
      </c>
      <c r="R567" s="37">
        <v>0</v>
      </c>
      <c r="S567" s="37">
        <v>0</v>
      </c>
    </row>
    <row r="568" spans="1:19">
      <c r="B568" s="6">
        <v>1932</v>
      </c>
      <c r="C568" s="37"/>
      <c r="D568" s="37"/>
      <c r="E568" s="37"/>
      <c r="F568" s="37"/>
      <c r="G568" s="37"/>
      <c r="H568" s="37"/>
      <c r="I568" s="37"/>
      <c r="J568" s="37"/>
      <c r="K568" s="37"/>
      <c r="L568" s="37"/>
      <c r="M568" s="37"/>
      <c r="N568" s="37">
        <v>0</v>
      </c>
      <c r="O568" s="37">
        <v>0</v>
      </c>
      <c r="P568" s="37">
        <v>0</v>
      </c>
      <c r="Q568" s="37">
        <v>0</v>
      </c>
      <c r="R568" s="37">
        <v>0</v>
      </c>
      <c r="S568" s="37">
        <v>0</v>
      </c>
    </row>
    <row r="569" spans="1:19">
      <c r="B569" s="6">
        <v>1931</v>
      </c>
      <c r="C569" s="37"/>
      <c r="D569" s="37"/>
      <c r="E569" s="37"/>
      <c r="F569" s="37"/>
      <c r="G569" s="37"/>
      <c r="H569" s="37"/>
      <c r="I569" s="37"/>
      <c r="J569" s="37"/>
      <c r="K569" s="37"/>
      <c r="L569" s="37"/>
      <c r="M569" s="37"/>
      <c r="N569" s="37">
        <v>0</v>
      </c>
      <c r="O569" s="37">
        <v>0</v>
      </c>
      <c r="P569" s="37">
        <v>0</v>
      </c>
      <c r="Q569" s="37">
        <v>0</v>
      </c>
      <c r="R569" s="37">
        <v>0</v>
      </c>
      <c r="S569" s="37">
        <v>0</v>
      </c>
    </row>
    <row r="570" spans="1:19">
      <c r="B570" s="6">
        <v>1930</v>
      </c>
      <c r="C570" s="37"/>
      <c r="D570" s="37"/>
      <c r="E570" s="37"/>
      <c r="F570" s="37"/>
      <c r="G570" s="37"/>
      <c r="H570" s="37"/>
      <c r="I570" s="37"/>
      <c r="J570" s="37"/>
      <c r="K570" s="37"/>
      <c r="L570" s="37"/>
      <c r="M570" s="37"/>
      <c r="N570" s="37">
        <v>0</v>
      </c>
      <c r="O570" s="37">
        <v>0</v>
      </c>
      <c r="P570" s="37">
        <v>0</v>
      </c>
      <c r="Q570" s="37">
        <v>0</v>
      </c>
      <c r="R570" s="37">
        <v>0</v>
      </c>
      <c r="S570" s="37">
        <v>0</v>
      </c>
    </row>
    <row r="571" spans="1:19" ht="38.25">
      <c r="A571" s="75" t="s">
        <v>13</v>
      </c>
      <c r="B571" s="7" t="s">
        <v>10</v>
      </c>
      <c r="C571" s="8">
        <v>204113.03746655001</v>
      </c>
      <c r="D571" s="8">
        <v>261264.34601987011</v>
      </c>
      <c r="E571" s="8">
        <v>287034.94634557003</v>
      </c>
      <c r="F571" s="8">
        <v>375334.64444557013</v>
      </c>
      <c r="G571" s="8">
        <v>389771.17177057004</v>
      </c>
      <c r="H571" s="8">
        <v>401131.5357705701</v>
      </c>
      <c r="I571" s="8">
        <v>299192.60268780001</v>
      </c>
      <c r="J571" s="8">
        <v>348834.42826379999</v>
      </c>
      <c r="K571" s="8">
        <v>412036.1981238001</v>
      </c>
      <c r="L571" s="8">
        <v>437608.09638180013</v>
      </c>
      <c r="M571" s="8">
        <v>523487.35165860003</v>
      </c>
      <c r="N571" s="11">
        <v>430035.13681500003</v>
      </c>
      <c r="O571" s="11">
        <v>487808.28212200018</v>
      </c>
      <c r="P571" s="11">
        <v>530923.07523000007</v>
      </c>
      <c r="Q571" s="11">
        <v>568429.09137500008</v>
      </c>
      <c r="R571" s="11">
        <f>SUM(R478:R570)</f>
        <v>750908.89279499999</v>
      </c>
      <c r="S571" s="11">
        <f>SUM(S478:S570)</f>
        <v>793723.71973999997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v>0</v>
      </c>
      <c r="D666" s="8">
        <v>0</v>
      </c>
      <c r="E666" s="8">
        <v>0</v>
      </c>
      <c r="F666" s="8">
        <v>0</v>
      </c>
      <c r="G666" s="8">
        <v>0</v>
      </c>
      <c r="H666" s="8">
        <v>0</v>
      </c>
      <c r="I666" s="8">
        <v>0</v>
      </c>
      <c r="J666" s="8">
        <v>0</v>
      </c>
      <c r="K666" s="8">
        <v>0</v>
      </c>
      <c r="L666" s="8">
        <v>0</v>
      </c>
      <c r="M666" s="8">
        <v>0</v>
      </c>
      <c r="N666" s="11">
        <v>0</v>
      </c>
      <c r="O666" s="11">
        <v>0</v>
      </c>
      <c r="P666" s="11">
        <v>0</v>
      </c>
      <c r="Q666" s="11">
        <v>0</v>
      </c>
      <c r="R666" s="11">
        <v>0</v>
      </c>
      <c r="S666" s="11">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144319.34</v>
      </c>
    </row>
    <row r="669" spans="1:19">
      <c r="A669" s="38"/>
      <c r="B669" s="6">
        <v>2021</v>
      </c>
      <c r="C669" s="36"/>
      <c r="D669" s="36"/>
      <c r="E669" s="36"/>
      <c r="F669" s="36"/>
      <c r="G669" s="36"/>
      <c r="H669" s="36"/>
      <c r="I669" s="36"/>
      <c r="J669" s="36"/>
      <c r="K669" s="36"/>
      <c r="L669" s="36"/>
      <c r="M669" s="36"/>
      <c r="N669" s="36"/>
      <c r="O669" s="36"/>
      <c r="P669" s="36"/>
      <c r="Q669" s="36"/>
      <c r="R669" s="37">
        <v>32352.399239999999</v>
      </c>
      <c r="S669" s="37">
        <v>32352.399239999999</v>
      </c>
    </row>
    <row r="670" spans="1:19">
      <c r="B670" s="6">
        <v>2020</v>
      </c>
      <c r="C670" s="36"/>
      <c r="D670" s="36"/>
      <c r="E670" s="36"/>
      <c r="F670" s="36"/>
      <c r="G670" s="36"/>
      <c r="H670" s="36"/>
      <c r="I670" s="36"/>
      <c r="J670" s="36"/>
      <c r="K670" s="36"/>
      <c r="L670" s="36"/>
      <c r="M670" s="36"/>
      <c r="N670" s="36"/>
      <c r="O670" s="36"/>
      <c r="P670" s="36"/>
      <c r="Q670" s="37">
        <v>11374.419999999998</v>
      </c>
      <c r="R670" s="37">
        <v>11374.419999999998</v>
      </c>
      <c r="S670" s="37">
        <v>11374.419999999998</v>
      </c>
    </row>
    <row r="671" spans="1:19">
      <c r="A671" s="40"/>
      <c r="B671" s="6">
        <v>2019</v>
      </c>
      <c r="C671" s="36"/>
      <c r="D671" s="36"/>
      <c r="E671" s="36"/>
      <c r="F671" s="36"/>
      <c r="G671" s="36"/>
      <c r="H671" s="36"/>
      <c r="I671" s="36"/>
      <c r="J671" s="36"/>
      <c r="K671" s="36"/>
      <c r="L671" s="36"/>
      <c r="M671" s="36"/>
      <c r="N671" s="36"/>
      <c r="O671" s="36"/>
      <c r="P671" s="37">
        <v>6450.83</v>
      </c>
      <c r="Q671" s="37">
        <v>6450.83</v>
      </c>
      <c r="R671" s="37">
        <v>6450.83</v>
      </c>
      <c r="S671" s="37">
        <v>6450.83</v>
      </c>
    </row>
    <row r="672" spans="1:19">
      <c r="A672" s="40"/>
      <c r="B672" s="6">
        <v>2018</v>
      </c>
      <c r="C672" s="36"/>
      <c r="D672" s="36"/>
      <c r="E672" s="36"/>
      <c r="F672" s="36"/>
      <c r="G672" s="36"/>
      <c r="H672" s="36"/>
      <c r="I672" s="36"/>
      <c r="J672" s="36"/>
      <c r="K672" s="36"/>
      <c r="L672" s="36"/>
      <c r="M672" s="36"/>
      <c r="N672" s="36"/>
      <c r="O672" s="37">
        <v>24769.14</v>
      </c>
      <c r="P672" s="37">
        <v>24769.14</v>
      </c>
      <c r="Q672" s="37">
        <v>24769.14</v>
      </c>
      <c r="R672" s="37">
        <v>24769.14</v>
      </c>
      <c r="S672" s="37">
        <v>24769.14</v>
      </c>
    </row>
    <row r="673" spans="1:19">
      <c r="A673" s="40"/>
      <c r="B673" s="6">
        <v>2017</v>
      </c>
      <c r="C673" s="36"/>
      <c r="D673" s="36"/>
      <c r="E673" s="36"/>
      <c r="F673" s="36"/>
      <c r="G673" s="36"/>
      <c r="H673" s="36"/>
      <c r="I673" s="36"/>
      <c r="J673" s="36"/>
      <c r="K673" s="36"/>
      <c r="L673" s="36"/>
      <c r="M673" s="36"/>
      <c r="N673" s="37">
        <v>46232.060184999995</v>
      </c>
      <c r="O673" s="37">
        <v>46232.060184999995</v>
      </c>
      <c r="P673" s="37">
        <v>46232.060184999995</v>
      </c>
      <c r="Q673" s="37">
        <v>46232.060184999995</v>
      </c>
      <c r="R673" s="37">
        <v>46232.060184999995</v>
      </c>
      <c r="S673" s="37">
        <v>46232.060184999995</v>
      </c>
    </row>
    <row r="674" spans="1:19">
      <c r="B674" s="6">
        <v>2016</v>
      </c>
      <c r="C674" s="36"/>
      <c r="D674" s="36"/>
      <c r="E674" s="36"/>
      <c r="F674" s="36"/>
      <c r="G674" s="36"/>
      <c r="H674" s="36"/>
      <c r="I674" s="36"/>
      <c r="J674" s="36"/>
      <c r="K674" s="36"/>
      <c r="L674" s="36"/>
      <c r="M674" s="37">
        <v>18041.402499999997</v>
      </c>
      <c r="N674" s="37">
        <v>17919.0425</v>
      </c>
      <c r="O674" s="37">
        <v>17919.0425</v>
      </c>
      <c r="P674" s="37">
        <v>17919.0425</v>
      </c>
      <c r="Q674" s="37">
        <v>17919.0425</v>
      </c>
      <c r="R674" s="37">
        <v>17919.0425</v>
      </c>
      <c r="S674" s="37">
        <v>17919.0425</v>
      </c>
    </row>
    <row r="675" spans="1:19">
      <c r="B675" s="6">
        <v>2015</v>
      </c>
      <c r="C675" s="36"/>
      <c r="D675" s="36"/>
      <c r="E675" s="36"/>
      <c r="F675" s="36"/>
      <c r="G675" s="36"/>
      <c r="H675" s="36"/>
      <c r="I675" s="36"/>
      <c r="J675" s="36"/>
      <c r="K675" s="36"/>
      <c r="L675" s="37">
        <v>26066.873874999997</v>
      </c>
      <c r="M675" s="37">
        <v>26066.873874999997</v>
      </c>
      <c r="N675" s="37">
        <v>25682.924515000002</v>
      </c>
      <c r="O675" s="37">
        <v>25682.924515000002</v>
      </c>
      <c r="P675" s="37">
        <v>25682.924515000002</v>
      </c>
      <c r="Q675" s="37">
        <v>25682.924515000002</v>
      </c>
      <c r="R675" s="37">
        <v>25682.924515000002</v>
      </c>
      <c r="S675" s="37">
        <v>25682.924515000002</v>
      </c>
    </row>
    <row r="676" spans="1:19">
      <c r="B676" s="6">
        <v>2014</v>
      </c>
      <c r="C676" s="36"/>
      <c r="D676" s="36"/>
      <c r="E676" s="36"/>
      <c r="F676" s="36"/>
      <c r="G676" s="36"/>
      <c r="H676" s="36"/>
      <c r="I676" s="36"/>
      <c r="J676" s="36"/>
      <c r="K676" s="37">
        <v>10496.81</v>
      </c>
      <c r="L676" s="37">
        <v>10496.81</v>
      </c>
      <c r="M676" s="37">
        <v>10496.81</v>
      </c>
      <c r="N676" s="37">
        <v>7931.8099999999995</v>
      </c>
      <c r="O676" s="37">
        <v>7931.8099999999995</v>
      </c>
      <c r="P676" s="37">
        <v>7931.8099999999995</v>
      </c>
      <c r="Q676" s="37">
        <v>7931.8099999999995</v>
      </c>
      <c r="R676" s="37">
        <v>7931.8099999999995</v>
      </c>
      <c r="S676" s="37">
        <v>7931.8099999999995</v>
      </c>
    </row>
    <row r="677" spans="1:19">
      <c r="B677" s="6">
        <v>2013</v>
      </c>
      <c r="C677" s="36"/>
      <c r="D677" s="36"/>
      <c r="E677" s="36"/>
      <c r="F677" s="36"/>
      <c r="G677" s="36"/>
      <c r="H677" s="36"/>
      <c r="I677" s="36"/>
      <c r="J677" s="37">
        <v>11419.236375</v>
      </c>
      <c r="K677" s="37">
        <v>11419.236375</v>
      </c>
      <c r="L677" s="37">
        <v>11419.236375</v>
      </c>
      <c r="M677" s="37">
        <v>11419.236375</v>
      </c>
      <c r="N677" s="37">
        <v>7687.5798150000001</v>
      </c>
      <c r="O677" s="37">
        <v>7687.5798150000001</v>
      </c>
      <c r="P677" s="37">
        <v>7687.5798150000001</v>
      </c>
      <c r="Q677" s="37">
        <v>7687.5798150000001</v>
      </c>
      <c r="R677" s="37">
        <v>7687.5798150000001</v>
      </c>
      <c r="S677" s="37">
        <v>7687.5798150000001</v>
      </c>
    </row>
    <row r="678" spans="1:19">
      <c r="B678" s="6">
        <v>2012</v>
      </c>
      <c r="C678" s="36"/>
      <c r="D678" s="36"/>
      <c r="E678" s="36"/>
      <c r="F678" s="36"/>
      <c r="G678" s="36"/>
      <c r="H678" s="36"/>
      <c r="I678" s="37">
        <v>64607.608874999998</v>
      </c>
      <c r="J678" s="37">
        <v>64607.608874999998</v>
      </c>
      <c r="K678" s="37">
        <v>64607.608874999998</v>
      </c>
      <c r="L678" s="37">
        <v>64607.608874999998</v>
      </c>
      <c r="M678" s="37">
        <v>64607.608874999998</v>
      </c>
      <c r="N678" s="37">
        <v>54386.921914999999</v>
      </c>
      <c r="O678" s="37">
        <v>54386.921914999999</v>
      </c>
      <c r="P678" s="37">
        <v>54386.921914999999</v>
      </c>
      <c r="Q678" s="37">
        <v>54386.921914999999</v>
      </c>
      <c r="R678" s="37">
        <v>54386.921914999999</v>
      </c>
      <c r="S678" s="37">
        <v>54386.921914999999</v>
      </c>
    </row>
    <row r="679" spans="1:19">
      <c r="B679" s="6">
        <v>2011</v>
      </c>
      <c r="C679" s="36"/>
      <c r="D679" s="36"/>
      <c r="E679" s="36"/>
      <c r="F679" s="36"/>
      <c r="G679" s="36"/>
      <c r="H679" s="37">
        <v>28727.46</v>
      </c>
      <c r="I679" s="37">
        <v>28171.14</v>
      </c>
      <c r="J679" s="37">
        <v>28171.14</v>
      </c>
      <c r="K679" s="37">
        <v>28171.14</v>
      </c>
      <c r="L679" s="37">
        <v>28171.14</v>
      </c>
      <c r="M679" s="37">
        <v>28171.14</v>
      </c>
      <c r="N679" s="37">
        <v>20048.649999999998</v>
      </c>
      <c r="O679" s="37">
        <v>20048.649999999998</v>
      </c>
      <c r="P679" s="37">
        <v>20048.649999999998</v>
      </c>
      <c r="Q679" s="37">
        <v>20048.649999999998</v>
      </c>
      <c r="R679" s="37">
        <v>20048.649999999998</v>
      </c>
      <c r="S679" s="37">
        <v>20048.649999999998</v>
      </c>
    </row>
    <row r="680" spans="1:19">
      <c r="B680" s="6">
        <v>2010</v>
      </c>
      <c r="C680" s="36"/>
      <c r="D680" s="36"/>
      <c r="E680" s="36"/>
      <c r="F680" s="36"/>
      <c r="G680" s="37">
        <v>11967.119999999999</v>
      </c>
      <c r="H680" s="37">
        <v>11967.119999999999</v>
      </c>
      <c r="I680" s="37">
        <v>11463.487499999999</v>
      </c>
      <c r="J680" s="37">
        <v>11463.487499999999</v>
      </c>
      <c r="K680" s="37">
        <v>11463.487499999999</v>
      </c>
      <c r="L680" s="37">
        <v>11463.487499999999</v>
      </c>
      <c r="M680" s="37">
        <v>11463.487499999999</v>
      </c>
      <c r="N680" s="37">
        <v>12541.797500000001</v>
      </c>
      <c r="O680" s="37">
        <v>12541.797500000001</v>
      </c>
      <c r="P680" s="37">
        <v>12541.797500000001</v>
      </c>
      <c r="Q680" s="37">
        <v>12541.797500000001</v>
      </c>
      <c r="R680" s="37">
        <v>12541.797500000001</v>
      </c>
      <c r="S680" s="37">
        <v>12541.797500000001</v>
      </c>
    </row>
    <row r="681" spans="1:19">
      <c r="B681" s="6">
        <v>2009</v>
      </c>
      <c r="C681" s="36"/>
      <c r="D681" s="36"/>
      <c r="E681" s="36"/>
      <c r="F681" s="37">
        <v>19352.77</v>
      </c>
      <c r="G681" s="37">
        <v>19352.77</v>
      </c>
      <c r="H681" s="37">
        <v>19352.77</v>
      </c>
      <c r="I681" s="37">
        <v>19352.77</v>
      </c>
      <c r="J681" s="37">
        <v>19352.77</v>
      </c>
      <c r="K681" s="37">
        <v>19352.77</v>
      </c>
      <c r="L681" s="37">
        <v>19352.77</v>
      </c>
      <c r="M681" s="37">
        <v>19352.77</v>
      </c>
      <c r="N681" s="37">
        <v>31164.050000000003</v>
      </c>
      <c r="O681" s="37">
        <v>31164.050000000003</v>
      </c>
      <c r="P681" s="37">
        <v>31164.050000000003</v>
      </c>
      <c r="Q681" s="37">
        <v>31164.050000000003</v>
      </c>
      <c r="R681" s="37">
        <v>31164.050000000003</v>
      </c>
      <c r="S681" s="37">
        <v>31164.050000000003</v>
      </c>
    </row>
    <row r="682" spans="1:19">
      <c r="B682" s="6">
        <v>2008</v>
      </c>
      <c r="C682" s="36"/>
      <c r="D682" s="36"/>
      <c r="E682" s="37"/>
      <c r="F682" s="37"/>
      <c r="G682" s="37"/>
      <c r="H682" s="37"/>
      <c r="I682" s="37"/>
      <c r="J682" s="37"/>
      <c r="K682" s="37"/>
      <c r="L682" s="37"/>
      <c r="M682" s="37"/>
      <c r="N682" s="37">
        <v>5164.0067099999987</v>
      </c>
      <c r="O682" s="37">
        <v>5164.0067099999987</v>
      </c>
      <c r="P682" s="37">
        <v>5164.0067099999987</v>
      </c>
      <c r="Q682" s="37">
        <v>5164.0067099999987</v>
      </c>
      <c r="R682" s="37">
        <v>5164.0067099999987</v>
      </c>
      <c r="S682" s="37">
        <v>5164.0067099999987</v>
      </c>
    </row>
    <row r="683" spans="1:19">
      <c r="B683" s="6">
        <v>2007</v>
      </c>
      <c r="C683" s="36"/>
      <c r="D683" s="37">
        <v>2150.98</v>
      </c>
      <c r="E683" s="37">
        <v>2150.98</v>
      </c>
      <c r="F683" s="37">
        <v>2150.98</v>
      </c>
      <c r="G683" s="37">
        <v>2150.98</v>
      </c>
      <c r="H683" s="37">
        <v>2150.98</v>
      </c>
      <c r="I683" s="37">
        <v>1730.8265000000001</v>
      </c>
      <c r="J683" s="37">
        <v>1730.8265000000001</v>
      </c>
      <c r="K683" s="37">
        <v>1730.8265000000001</v>
      </c>
      <c r="L683" s="37">
        <v>1730.8265000000001</v>
      </c>
      <c r="M683" s="37">
        <v>1730.8265000000001</v>
      </c>
      <c r="N683" s="37">
        <v>19464.327969999998</v>
      </c>
      <c r="O683" s="37">
        <v>19464.327969999998</v>
      </c>
      <c r="P683" s="37">
        <v>19464.327969999998</v>
      </c>
      <c r="Q683" s="37">
        <v>19464.327969999998</v>
      </c>
      <c r="R683" s="37">
        <v>19464.327969999998</v>
      </c>
      <c r="S683" s="37">
        <v>19464.327969999998</v>
      </c>
    </row>
    <row r="684" spans="1:19">
      <c r="B684" s="6">
        <v>2006</v>
      </c>
      <c r="C684" s="37">
        <v>5733.05</v>
      </c>
      <c r="D684" s="37">
        <v>5733.05</v>
      </c>
      <c r="E684" s="37">
        <v>5733.05</v>
      </c>
      <c r="F684" s="37">
        <v>5733.05</v>
      </c>
      <c r="G684" s="37">
        <v>5733.05</v>
      </c>
      <c r="H684" s="37">
        <v>5733.05</v>
      </c>
      <c r="I684" s="37">
        <v>5558.6425000000008</v>
      </c>
      <c r="J684" s="37">
        <v>5558.6425000000008</v>
      </c>
      <c r="K684" s="37">
        <v>5558.6425000000008</v>
      </c>
      <c r="L684" s="37">
        <v>5558.6425000000008</v>
      </c>
      <c r="M684" s="37">
        <v>5558.6425000000008</v>
      </c>
      <c r="N684" s="37">
        <v>7655.7945000000009</v>
      </c>
      <c r="O684" s="37">
        <v>7655.7945000000009</v>
      </c>
      <c r="P684" s="37">
        <v>7655.7945000000009</v>
      </c>
      <c r="Q684" s="37">
        <v>7655.7945000000009</v>
      </c>
      <c r="R684" s="37">
        <v>7655.7945000000009</v>
      </c>
      <c r="S684" s="37">
        <v>7655.7945000000009</v>
      </c>
    </row>
    <row r="685" spans="1:19">
      <c r="B685" s="6">
        <v>2005</v>
      </c>
      <c r="C685" s="37">
        <v>5016.41</v>
      </c>
      <c r="D685" s="37">
        <v>5016.41</v>
      </c>
      <c r="E685" s="37">
        <v>5016.41</v>
      </c>
      <c r="F685" s="37">
        <v>5016.41</v>
      </c>
      <c r="G685" s="37">
        <v>5016.41</v>
      </c>
      <c r="H685" s="37">
        <v>5016.41</v>
      </c>
      <c r="I685" s="37">
        <v>5016.41</v>
      </c>
      <c r="J685" s="37">
        <v>5016.41</v>
      </c>
      <c r="K685" s="37">
        <v>5016.41</v>
      </c>
      <c r="L685" s="37">
        <v>5016.41</v>
      </c>
      <c r="M685" s="37">
        <v>5016.41</v>
      </c>
      <c r="N685" s="37">
        <v>5298.3945699999995</v>
      </c>
      <c r="O685" s="37">
        <v>5298.3945699999995</v>
      </c>
      <c r="P685" s="37">
        <v>5298.3945699999995</v>
      </c>
      <c r="Q685" s="37">
        <v>5298.3945699999995</v>
      </c>
      <c r="R685" s="37">
        <v>5298.3945699999995</v>
      </c>
      <c r="S685" s="37">
        <v>5298.3945699999995</v>
      </c>
    </row>
    <row r="686" spans="1:19">
      <c r="B686" s="6">
        <v>2004</v>
      </c>
      <c r="C686" s="37">
        <v>7882.04</v>
      </c>
      <c r="D686" s="37">
        <v>7882.04</v>
      </c>
      <c r="E686" s="37">
        <v>7882.04</v>
      </c>
      <c r="F686" s="37">
        <v>7882.04</v>
      </c>
      <c r="G686" s="37">
        <v>7882.04</v>
      </c>
      <c r="H686" s="37">
        <v>7882.04</v>
      </c>
      <c r="I686" s="37">
        <v>7718.56675</v>
      </c>
      <c r="J686" s="37">
        <v>7718.56675</v>
      </c>
      <c r="K686" s="37">
        <v>7718.56675</v>
      </c>
      <c r="L686" s="37">
        <v>7718.56675</v>
      </c>
      <c r="M686" s="37">
        <v>7718.56675</v>
      </c>
      <c r="N686" s="37">
        <v>6815.2613099999999</v>
      </c>
      <c r="O686" s="37">
        <v>6815.2613099999999</v>
      </c>
      <c r="P686" s="37">
        <v>6815.2613099999999</v>
      </c>
      <c r="Q686" s="37">
        <v>6815.2613099999999</v>
      </c>
      <c r="R686" s="37">
        <v>6815.2613099999999</v>
      </c>
      <c r="S686" s="37">
        <v>6815.2613099999999</v>
      </c>
    </row>
    <row r="687" spans="1:19">
      <c r="B687" s="6">
        <v>2003</v>
      </c>
      <c r="C687" s="37">
        <v>10179.69</v>
      </c>
      <c r="D687" s="37">
        <v>10114.75</v>
      </c>
      <c r="E687" s="37">
        <v>10114.75</v>
      </c>
      <c r="F687" s="37">
        <v>10114.75</v>
      </c>
      <c r="G687" s="37">
        <v>10114.75</v>
      </c>
      <c r="H687" s="37">
        <v>10114.75</v>
      </c>
      <c r="I687" s="37">
        <v>9918.5500000000011</v>
      </c>
      <c r="J687" s="37">
        <v>9918.5500000000011</v>
      </c>
      <c r="K687" s="37">
        <v>9918.5500000000011</v>
      </c>
      <c r="L687" s="37">
        <v>9918.5500000000011</v>
      </c>
      <c r="M687" s="37">
        <v>9918.5500000000011</v>
      </c>
      <c r="N687" s="37">
        <v>9837.27</v>
      </c>
      <c r="O687" s="37">
        <v>9837.27</v>
      </c>
      <c r="P687" s="37">
        <v>9837.27</v>
      </c>
      <c r="Q687" s="37">
        <v>9837.27</v>
      </c>
      <c r="R687" s="37">
        <v>9837.27</v>
      </c>
      <c r="S687" s="37">
        <v>9837.27</v>
      </c>
    </row>
    <row r="688" spans="1:19">
      <c r="B688" s="6">
        <v>2002</v>
      </c>
      <c r="C688" s="37">
        <v>14013.44</v>
      </c>
      <c r="D688" s="37">
        <v>14013.44</v>
      </c>
      <c r="E688" s="37">
        <v>14013.44</v>
      </c>
      <c r="F688" s="37">
        <v>14013.44</v>
      </c>
      <c r="G688" s="37">
        <v>14013.44</v>
      </c>
      <c r="H688" s="37">
        <v>14013.44</v>
      </c>
      <c r="I688" s="37">
        <v>5992.8256250000013</v>
      </c>
      <c r="J688" s="37">
        <v>5992.8256250000013</v>
      </c>
      <c r="K688" s="37">
        <v>5992.8256250000013</v>
      </c>
      <c r="L688" s="37">
        <v>5992.8256250000013</v>
      </c>
      <c r="M688" s="37">
        <v>5992.8256250000013</v>
      </c>
      <c r="N688" s="37">
        <v>5813.9668250000004</v>
      </c>
      <c r="O688" s="37">
        <v>5813.9668250000004</v>
      </c>
      <c r="P688" s="37">
        <v>5813.9668250000004</v>
      </c>
      <c r="Q688" s="37">
        <v>5813.9668250000004</v>
      </c>
      <c r="R688" s="37">
        <v>5813.9668250000004</v>
      </c>
      <c r="S688" s="37">
        <v>5813.9668250000004</v>
      </c>
    </row>
    <row r="689" spans="2:19">
      <c r="B689" s="6">
        <v>2001</v>
      </c>
      <c r="C689" s="37">
        <v>4474.62</v>
      </c>
      <c r="D689" s="37">
        <v>4474.62</v>
      </c>
      <c r="E689" s="37">
        <v>4474.62</v>
      </c>
      <c r="F689" s="37">
        <v>4474.62</v>
      </c>
      <c r="G689" s="37">
        <v>4474.62</v>
      </c>
      <c r="H689" s="37">
        <v>4474.62</v>
      </c>
      <c r="I689" s="37">
        <v>3942.8999999999992</v>
      </c>
      <c r="J689" s="37">
        <v>3942.8999999999992</v>
      </c>
      <c r="K689" s="37">
        <v>3942.8999999999992</v>
      </c>
      <c r="L689" s="37">
        <v>3942.8999999999992</v>
      </c>
      <c r="M689" s="37">
        <v>3942.8999999999992</v>
      </c>
      <c r="N689" s="37">
        <v>4561.106025</v>
      </c>
      <c r="O689" s="37">
        <v>4561.106025</v>
      </c>
      <c r="P689" s="37">
        <v>4561.106025</v>
      </c>
      <c r="Q689" s="37">
        <v>4561.106025</v>
      </c>
      <c r="R689" s="37">
        <v>4561.106025</v>
      </c>
      <c r="S689" s="37">
        <v>4561.106025</v>
      </c>
    </row>
    <row r="690" spans="2:19">
      <c r="B690" s="6">
        <v>2000</v>
      </c>
      <c r="C690" s="37">
        <v>9689.31</v>
      </c>
      <c r="D690" s="37">
        <v>9689.31</v>
      </c>
      <c r="E690" s="37">
        <v>9689.31</v>
      </c>
      <c r="F690" s="37">
        <v>9689.31</v>
      </c>
      <c r="G690" s="37">
        <v>9689.31</v>
      </c>
      <c r="H690" s="37">
        <v>9689.31</v>
      </c>
      <c r="I690" s="37">
        <v>9554.2000000000007</v>
      </c>
      <c r="J690" s="37">
        <v>9554.2000000000007</v>
      </c>
      <c r="K690" s="37">
        <v>9554.2000000000007</v>
      </c>
      <c r="L690" s="37">
        <v>9554.2000000000007</v>
      </c>
      <c r="M690" s="37">
        <v>9554.2000000000007</v>
      </c>
      <c r="N690" s="37">
        <v>9466.27</v>
      </c>
      <c r="O690" s="37">
        <v>9466.27</v>
      </c>
      <c r="P690" s="37">
        <v>9466.27</v>
      </c>
      <c r="Q690" s="37">
        <v>9466.27</v>
      </c>
      <c r="R690" s="37">
        <v>9466.27</v>
      </c>
      <c r="S690" s="37">
        <v>9466.27</v>
      </c>
    </row>
    <row r="691" spans="2:19">
      <c r="B691" s="6">
        <v>1999</v>
      </c>
      <c r="C691" s="37">
        <v>24404.73</v>
      </c>
      <c r="D691" s="37">
        <v>24272.39</v>
      </c>
      <c r="E691" s="37">
        <v>24272.39</v>
      </c>
      <c r="F691" s="37">
        <v>24272.39</v>
      </c>
      <c r="G691" s="37">
        <v>24272.39</v>
      </c>
      <c r="H691" s="37">
        <v>24272.39</v>
      </c>
      <c r="I691" s="37">
        <v>22855.15</v>
      </c>
      <c r="J691" s="37">
        <v>22855.15</v>
      </c>
      <c r="K691" s="37">
        <v>22855.15</v>
      </c>
      <c r="L691" s="37">
        <v>22855.15</v>
      </c>
      <c r="M691" s="37">
        <v>22855.15</v>
      </c>
      <c r="N691" s="37">
        <v>22692.840000000004</v>
      </c>
      <c r="O691" s="37">
        <v>22692.840000000004</v>
      </c>
      <c r="P691" s="37">
        <v>22692.840000000004</v>
      </c>
      <c r="Q691" s="37">
        <v>22692.840000000004</v>
      </c>
      <c r="R691" s="37">
        <v>22692.840000000004</v>
      </c>
      <c r="S691" s="37">
        <v>22692.840000000004</v>
      </c>
    </row>
    <row r="692" spans="2:19">
      <c r="B692" s="6">
        <v>1998</v>
      </c>
      <c r="C692" s="37">
        <v>3808.69</v>
      </c>
      <c r="D692" s="37">
        <v>3716.1000000000004</v>
      </c>
      <c r="E692" s="37">
        <v>3716.1000000000004</v>
      </c>
      <c r="F692" s="37">
        <v>3716.1000000000004</v>
      </c>
      <c r="G692" s="37">
        <v>3716.1000000000004</v>
      </c>
      <c r="H692" s="37">
        <v>3716.1000000000004</v>
      </c>
      <c r="I692" s="37">
        <v>2685.0707499999999</v>
      </c>
      <c r="J692" s="37">
        <v>2685.0707499999999</v>
      </c>
      <c r="K692" s="37">
        <v>2685.0707499999999</v>
      </c>
      <c r="L692" s="37">
        <v>2685.0707499999999</v>
      </c>
      <c r="M692" s="37">
        <v>2685.0707499999999</v>
      </c>
      <c r="N692" s="37">
        <v>2214.07899</v>
      </c>
      <c r="O692" s="37">
        <v>2214.07899</v>
      </c>
      <c r="P692" s="37">
        <v>2214.07899</v>
      </c>
      <c r="Q692" s="37">
        <v>2214.07899</v>
      </c>
      <c r="R692" s="37">
        <v>2214.07899</v>
      </c>
      <c r="S692" s="37">
        <v>2214.07899</v>
      </c>
    </row>
    <row r="693" spans="2:19">
      <c r="B693" s="6">
        <v>1997</v>
      </c>
      <c r="C693" s="37">
        <v>19406.37</v>
      </c>
      <c r="D693" s="37">
        <v>18799.240000000002</v>
      </c>
      <c r="E693" s="37">
        <v>18799.240000000002</v>
      </c>
      <c r="F693" s="37">
        <v>18799.240000000002</v>
      </c>
      <c r="G693" s="37">
        <v>18799.240000000002</v>
      </c>
      <c r="H693" s="37">
        <v>18799.240000000002</v>
      </c>
      <c r="I693" s="37">
        <v>18524.73</v>
      </c>
      <c r="J693" s="37">
        <v>18524.73</v>
      </c>
      <c r="K693" s="37">
        <v>18524.73</v>
      </c>
      <c r="L693" s="37">
        <v>18524.73</v>
      </c>
      <c r="M693" s="37">
        <v>18524.73</v>
      </c>
      <c r="N693" s="37">
        <v>13477.820405</v>
      </c>
      <c r="O693" s="37">
        <v>13477.820405</v>
      </c>
      <c r="P693" s="37">
        <v>13477.820405</v>
      </c>
      <c r="Q693" s="37">
        <v>13477.820405</v>
      </c>
      <c r="R693" s="37">
        <v>13477.820405</v>
      </c>
      <c r="S693" s="37">
        <v>13477.820405</v>
      </c>
    </row>
    <row r="694" spans="2:19">
      <c r="B694" s="6">
        <v>1996</v>
      </c>
      <c r="C694" s="37">
        <v>17464.16</v>
      </c>
      <c r="D694" s="37">
        <v>6198.79</v>
      </c>
      <c r="E694" s="37">
        <v>6198.79</v>
      </c>
      <c r="F694" s="37">
        <v>6198.79</v>
      </c>
      <c r="G694" s="37">
        <v>6198.79</v>
      </c>
      <c r="H694" s="37">
        <v>6198.79</v>
      </c>
      <c r="I694" s="37">
        <v>5603.579999999999</v>
      </c>
      <c r="J694" s="37">
        <v>5603.579999999999</v>
      </c>
      <c r="K694" s="37">
        <v>5603.579999999999</v>
      </c>
      <c r="L694" s="37">
        <v>5603.579999999999</v>
      </c>
      <c r="M694" s="37">
        <v>5603.579999999999</v>
      </c>
      <c r="N694" s="37">
        <v>5467.6600000000008</v>
      </c>
      <c r="O694" s="37">
        <v>5467.6600000000008</v>
      </c>
      <c r="P694" s="37">
        <v>5467.6600000000008</v>
      </c>
      <c r="Q694" s="37">
        <v>5467.6600000000008</v>
      </c>
      <c r="R694" s="37">
        <v>5467.6600000000008</v>
      </c>
      <c r="S694" s="37">
        <v>5467.6600000000008</v>
      </c>
    </row>
    <row r="695" spans="2:19">
      <c r="B695" s="6">
        <v>1995</v>
      </c>
      <c r="C695" s="37">
        <v>14454.27</v>
      </c>
      <c r="D695" s="37">
        <v>13193.049999999996</v>
      </c>
      <c r="E695" s="37">
        <v>13193.049999999996</v>
      </c>
      <c r="F695" s="37">
        <v>13193.049999999996</v>
      </c>
      <c r="G695" s="37">
        <v>13193.049999999996</v>
      </c>
      <c r="H695" s="37">
        <v>13193.049999999996</v>
      </c>
      <c r="I695" s="37">
        <v>13166.206999999999</v>
      </c>
      <c r="J695" s="37">
        <v>13166.206999999999</v>
      </c>
      <c r="K695" s="37">
        <v>13166.206999999999</v>
      </c>
      <c r="L695" s="37">
        <v>13166.206999999999</v>
      </c>
      <c r="M695" s="37">
        <v>13166.206999999999</v>
      </c>
      <c r="N695" s="37">
        <v>7577.209174999999</v>
      </c>
      <c r="O695" s="37">
        <v>7577.209174999999</v>
      </c>
      <c r="P695" s="37">
        <v>7577.209174999999</v>
      </c>
      <c r="Q695" s="37">
        <v>7577.209174999999</v>
      </c>
      <c r="R695" s="37">
        <v>7577.209174999999</v>
      </c>
      <c r="S695" s="37">
        <v>7577.209174999999</v>
      </c>
    </row>
    <row r="696" spans="2:19">
      <c r="B696" s="6">
        <v>1994</v>
      </c>
      <c r="C696" s="37">
        <v>28756.240000000002</v>
      </c>
      <c r="D696" s="37">
        <v>27416.720000000005</v>
      </c>
      <c r="E696" s="37">
        <v>27416.720000000005</v>
      </c>
      <c r="F696" s="37">
        <v>27416.720000000005</v>
      </c>
      <c r="G696" s="37">
        <v>27416.720000000005</v>
      </c>
      <c r="H696" s="37">
        <v>27416.720000000005</v>
      </c>
      <c r="I696" s="37">
        <v>25765.451375000008</v>
      </c>
      <c r="J696" s="37">
        <v>25765.451375000008</v>
      </c>
      <c r="K696" s="37">
        <v>25765.451375000008</v>
      </c>
      <c r="L696" s="37">
        <v>25765.451375000008</v>
      </c>
      <c r="M696" s="37">
        <v>25765.451375000008</v>
      </c>
      <c r="N696" s="37">
        <v>31420.991289999998</v>
      </c>
      <c r="O696" s="37">
        <v>31420.991289999998</v>
      </c>
      <c r="P696" s="37">
        <v>31420.991289999998</v>
      </c>
      <c r="Q696" s="37">
        <v>31420.991289999998</v>
      </c>
      <c r="R696" s="37">
        <v>31420.991289999998</v>
      </c>
      <c r="S696" s="37">
        <v>31420.991289999998</v>
      </c>
    </row>
    <row r="697" spans="2:19">
      <c r="B697" s="6">
        <v>1993</v>
      </c>
      <c r="C697" s="37">
        <v>9722.18</v>
      </c>
      <c r="D697" s="37">
        <v>8376.57</v>
      </c>
      <c r="E697" s="37">
        <v>8376.57</v>
      </c>
      <c r="F697" s="37">
        <v>8376.57</v>
      </c>
      <c r="G697" s="37">
        <v>8376.57</v>
      </c>
      <c r="H697" s="37">
        <v>8376.57</v>
      </c>
      <c r="I697" s="37">
        <v>7615.0141249999997</v>
      </c>
      <c r="J697" s="37">
        <v>7615.0141249999997</v>
      </c>
      <c r="K697" s="37">
        <v>7615.0141249999997</v>
      </c>
      <c r="L697" s="37">
        <v>7615.0141249999997</v>
      </c>
      <c r="M697" s="37">
        <v>7615.0141249999997</v>
      </c>
      <c r="N697" s="37">
        <v>9135.1075199999996</v>
      </c>
      <c r="O697" s="37">
        <v>9135.1075199999996</v>
      </c>
      <c r="P697" s="37">
        <v>9135.1075199999996</v>
      </c>
      <c r="Q697" s="37">
        <v>9135.1075199999996</v>
      </c>
      <c r="R697" s="37">
        <v>9135.1075199999996</v>
      </c>
      <c r="S697" s="37">
        <v>9135.1075199999996</v>
      </c>
    </row>
    <row r="698" spans="2:19">
      <c r="B698" s="6">
        <v>1992</v>
      </c>
      <c r="C698" s="37">
        <v>13556.43</v>
      </c>
      <c r="D698" s="37">
        <v>8599</v>
      </c>
      <c r="E698" s="37">
        <v>8599</v>
      </c>
      <c r="F698" s="37">
        <v>8599</v>
      </c>
      <c r="G698" s="37">
        <v>8599</v>
      </c>
      <c r="H698" s="37">
        <v>8599</v>
      </c>
      <c r="I698" s="37">
        <v>7415.15</v>
      </c>
      <c r="J698" s="37">
        <v>7415.15</v>
      </c>
      <c r="K698" s="37">
        <v>7415.15</v>
      </c>
      <c r="L698" s="37">
        <v>7415.15</v>
      </c>
      <c r="M698" s="37">
        <v>7415.15</v>
      </c>
      <c r="N698" s="37">
        <v>7256.53</v>
      </c>
      <c r="O698" s="37">
        <v>7256.53</v>
      </c>
      <c r="P698" s="37">
        <v>7256.53</v>
      </c>
      <c r="Q698" s="37">
        <v>7256.53</v>
      </c>
      <c r="R698" s="37">
        <v>7256.53</v>
      </c>
      <c r="S698" s="37">
        <v>7256.53</v>
      </c>
    </row>
    <row r="699" spans="2:19">
      <c r="B699" s="6">
        <v>1991</v>
      </c>
      <c r="C699" s="37">
        <v>16882.72</v>
      </c>
      <c r="D699" s="37">
        <v>15790.929999999998</v>
      </c>
      <c r="E699" s="37">
        <v>15790.929999999998</v>
      </c>
      <c r="F699" s="37">
        <v>15790.929999999998</v>
      </c>
      <c r="G699" s="37">
        <v>15790.929999999998</v>
      </c>
      <c r="H699" s="37">
        <v>15790.929999999998</v>
      </c>
      <c r="I699" s="37">
        <v>15741.739250000001</v>
      </c>
      <c r="J699" s="37">
        <v>15741.739250000001</v>
      </c>
      <c r="K699" s="37">
        <v>15741.739250000001</v>
      </c>
      <c r="L699" s="37">
        <v>15741.739250000001</v>
      </c>
      <c r="M699" s="37">
        <v>15741.739250000001</v>
      </c>
      <c r="N699" s="37">
        <v>14593.710609999998</v>
      </c>
      <c r="O699" s="37">
        <v>14593.710609999998</v>
      </c>
      <c r="P699" s="37">
        <v>14593.710609999998</v>
      </c>
      <c r="Q699" s="37">
        <v>14593.710609999998</v>
      </c>
      <c r="R699" s="37">
        <v>14593.710609999998</v>
      </c>
      <c r="S699" s="37">
        <v>14593.710609999998</v>
      </c>
    </row>
    <row r="700" spans="2:19">
      <c r="B700" s="6">
        <v>1990</v>
      </c>
      <c r="C700" s="37">
        <v>5297.11</v>
      </c>
      <c r="D700" s="37">
        <v>4350.88</v>
      </c>
      <c r="E700" s="37">
        <v>4350.88</v>
      </c>
      <c r="F700" s="37">
        <v>4350.88</v>
      </c>
      <c r="G700" s="37">
        <v>4350.88</v>
      </c>
      <c r="H700" s="37">
        <v>4350.88</v>
      </c>
      <c r="I700" s="37">
        <v>3297.0099999999998</v>
      </c>
      <c r="J700" s="37">
        <v>3297.0099999999998</v>
      </c>
      <c r="K700" s="37">
        <v>3297.0099999999998</v>
      </c>
      <c r="L700" s="37">
        <v>3297.0099999999998</v>
      </c>
      <c r="M700" s="37">
        <v>3297.0099999999998</v>
      </c>
      <c r="N700" s="37">
        <v>3216.02</v>
      </c>
      <c r="O700" s="37">
        <v>3216.02</v>
      </c>
      <c r="P700" s="37">
        <v>3216.02</v>
      </c>
      <c r="Q700" s="37">
        <v>3216.02</v>
      </c>
      <c r="R700" s="37">
        <v>3216.02</v>
      </c>
      <c r="S700" s="37">
        <v>3216.02</v>
      </c>
    </row>
    <row r="701" spans="2:19">
      <c r="B701" s="6">
        <v>1989</v>
      </c>
      <c r="C701" s="37">
        <v>19698.27</v>
      </c>
      <c r="D701" s="37">
        <v>18817.990000000002</v>
      </c>
      <c r="E701" s="37">
        <v>18817.990000000002</v>
      </c>
      <c r="F701" s="37">
        <v>18817.990000000002</v>
      </c>
      <c r="G701" s="37">
        <v>18817.990000000002</v>
      </c>
      <c r="H701" s="37">
        <v>18817.990000000002</v>
      </c>
      <c r="I701" s="37">
        <v>15796.240000000002</v>
      </c>
      <c r="J701" s="37">
        <v>15796.240000000002</v>
      </c>
      <c r="K701" s="37">
        <v>15796.240000000002</v>
      </c>
      <c r="L701" s="37">
        <v>15796.240000000002</v>
      </c>
      <c r="M701" s="37">
        <v>15796.240000000002</v>
      </c>
      <c r="N701" s="37">
        <v>15796.24</v>
      </c>
      <c r="O701" s="37">
        <v>15796.24</v>
      </c>
      <c r="P701" s="37">
        <v>15796.24</v>
      </c>
      <c r="Q701" s="37">
        <v>15796.24</v>
      </c>
      <c r="R701" s="37">
        <v>15796.24</v>
      </c>
      <c r="S701" s="37">
        <v>15796.24</v>
      </c>
    </row>
    <row r="702" spans="2:19">
      <c r="B702" s="6">
        <v>1988</v>
      </c>
      <c r="C702" s="37">
        <v>18730.41</v>
      </c>
      <c r="D702" s="37">
        <v>18641.160000000003</v>
      </c>
      <c r="E702" s="37">
        <v>18641.160000000003</v>
      </c>
      <c r="F702" s="37">
        <v>18641.160000000003</v>
      </c>
      <c r="G702" s="37">
        <v>18641.160000000003</v>
      </c>
      <c r="H702" s="37">
        <v>18641.160000000003</v>
      </c>
      <c r="I702" s="37">
        <v>18136.507374999997</v>
      </c>
      <c r="J702" s="37">
        <v>18136.507374999997</v>
      </c>
      <c r="K702" s="37">
        <v>18136.507374999997</v>
      </c>
      <c r="L702" s="37">
        <v>18136.507374999997</v>
      </c>
      <c r="M702" s="37">
        <v>18136.507374999997</v>
      </c>
      <c r="N702" s="37">
        <v>18028.424735000001</v>
      </c>
      <c r="O702" s="37">
        <v>18028.424735000001</v>
      </c>
      <c r="P702" s="37">
        <v>18028.424735000001</v>
      </c>
      <c r="Q702" s="37">
        <v>18028.424735000001</v>
      </c>
      <c r="R702" s="37">
        <v>18028.424735000001</v>
      </c>
      <c r="S702" s="37">
        <v>18028.424735000001</v>
      </c>
    </row>
    <row r="703" spans="2:19">
      <c r="B703" s="6">
        <v>1987</v>
      </c>
      <c r="C703" s="37">
        <v>11320.18</v>
      </c>
      <c r="D703" s="37">
        <v>10811.239999999998</v>
      </c>
      <c r="E703" s="37">
        <v>10811.239999999998</v>
      </c>
      <c r="F703" s="37">
        <v>10811.239999999998</v>
      </c>
      <c r="G703" s="37">
        <v>10811.239999999998</v>
      </c>
      <c r="H703" s="37">
        <v>10811.239999999998</v>
      </c>
      <c r="I703" s="37">
        <v>8501.0643749999999</v>
      </c>
      <c r="J703" s="37">
        <v>8501.0643749999999</v>
      </c>
      <c r="K703" s="37">
        <v>8501.0643749999999</v>
      </c>
      <c r="L703" s="37">
        <v>8501.0643749999999</v>
      </c>
      <c r="M703" s="37">
        <v>8501.0643749999999</v>
      </c>
      <c r="N703" s="37">
        <v>8160.0671749999983</v>
      </c>
      <c r="O703" s="37">
        <v>8160.0671749999983</v>
      </c>
      <c r="P703" s="37">
        <v>8160.0671749999983</v>
      </c>
      <c r="Q703" s="37">
        <v>8160.0671749999983</v>
      </c>
      <c r="R703" s="37">
        <v>8160.0671749999983</v>
      </c>
      <c r="S703" s="37">
        <v>8160.0671749999983</v>
      </c>
    </row>
    <row r="704" spans="2:19">
      <c r="B704" s="6">
        <v>1986</v>
      </c>
      <c r="C704" s="37">
        <v>9550.99</v>
      </c>
      <c r="D704" s="37">
        <v>9550.99</v>
      </c>
      <c r="E704" s="37">
        <v>9550.99</v>
      </c>
      <c r="F704" s="37">
        <v>9550.99</v>
      </c>
      <c r="G704" s="37">
        <v>9550.99</v>
      </c>
      <c r="H704" s="37">
        <v>9550.99</v>
      </c>
      <c r="I704" s="37">
        <v>9031.1388749999987</v>
      </c>
      <c r="J704" s="37">
        <v>9031.1388749999987</v>
      </c>
      <c r="K704" s="37">
        <v>9031.1388749999987</v>
      </c>
      <c r="L704" s="37">
        <v>9031.1388749999987</v>
      </c>
      <c r="M704" s="37">
        <v>9031.1388749999987</v>
      </c>
      <c r="N704" s="37">
        <v>8668.1887150000002</v>
      </c>
      <c r="O704" s="37">
        <v>8668.1887150000002</v>
      </c>
      <c r="P704" s="37">
        <v>8668.1887150000002</v>
      </c>
      <c r="Q704" s="37">
        <v>8668.1887150000002</v>
      </c>
      <c r="R704" s="37">
        <v>8668.1887150000002</v>
      </c>
      <c r="S704" s="37">
        <v>8668.1887150000002</v>
      </c>
    </row>
    <row r="705" spans="2:19">
      <c r="B705" s="6">
        <v>1985</v>
      </c>
      <c r="C705" s="37">
        <v>13085.2</v>
      </c>
      <c r="D705" s="37">
        <v>10407.33</v>
      </c>
      <c r="E705" s="37">
        <v>10407.33</v>
      </c>
      <c r="F705" s="37">
        <v>10407.33</v>
      </c>
      <c r="G705" s="37">
        <v>10407.33</v>
      </c>
      <c r="H705" s="37">
        <v>10407.33</v>
      </c>
      <c r="I705" s="37">
        <v>8446.8700000000008</v>
      </c>
      <c r="J705" s="37">
        <v>8446.8700000000008</v>
      </c>
      <c r="K705" s="37">
        <v>8446.8700000000008</v>
      </c>
      <c r="L705" s="37">
        <v>8446.8700000000008</v>
      </c>
      <c r="M705" s="37">
        <v>8446.8700000000008</v>
      </c>
      <c r="N705" s="37">
        <v>9574.9306299999989</v>
      </c>
      <c r="O705" s="37">
        <v>9574.9306299999989</v>
      </c>
      <c r="P705" s="37">
        <v>9574.9306299999989</v>
      </c>
      <c r="Q705" s="37">
        <v>9574.9306299999989</v>
      </c>
      <c r="R705" s="37">
        <v>9574.9306299999989</v>
      </c>
      <c r="S705" s="37">
        <v>9574.9306299999989</v>
      </c>
    </row>
    <row r="706" spans="2:19">
      <c r="B706" s="6">
        <v>1984</v>
      </c>
      <c r="C706" s="37">
        <v>14818.5</v>
      </c>
      <c r="D706" s="37">
        <v>14818.5</v>
      </c>
      <c r="E706" s="37">
        <v>14818.5</v>
      </c>
      <c r="F706" s="37">
        <v>14818.5</v>
      </c>
      <c r="G706" s="37">
        <v>14818.5</v>
      </c>
      <c r="H706" s="37">
        <v>14818.5</v>
      </c>
      <c r="I706" s="37">
        <v>14818.5</v>
      </c>
      <c r="J706" s="37">
        <v>14818.5</v>
      </c>
      <c r="K706" s="37">
        <v>14818.5</v>
      </c>
      <c r="L706" s="37">
        <v>14818.5</v>
      </c>
      <c r="M706" s="37">
        <v>14818.5</v>
      </c>
      <c r="N706" s="37">
        <v>51823.847614999999</v>
      </c>
      <c r="O706" s="37">
        <v>51823.847614999999</v>
      </c>
      <c r="P706" s="37">
        <v>51823.847614999999</v>
      </c>
      <c r="Q706" s="37">
        <v>51823.847614999999</v>
      </c>
      <c r="R706" s="37">
        <v>51823.847614999999</v>
      </c>
      <c r="S706" s="37">
        <v>51823.847614999999</v>
      </c>
    </row>
    <row r="707" spans="2:19">
      <c r="B707" s="6">
        <v>1983</v>
      </c>
      <c r="C707" s="37">
        <v>5544.95</v>
      </c>
      <c r="D707" s="37">
        <v>3512.8300000000004</v>
      </c>
      <c r="E707" s="37">
        <v>3512.8300000000004</v>
      </c>
      <c r="F707" s="37">
        <v>3512.8300000000004</v>
      </c>
      <c r="G707" s="37">
        <v>3512.8300000000004</v>
      </c>
      <c r="H707" s="37">
        <v>3512.8300000000004</v>
      </c>
      <c r="I707" s="37">
        <v>2561.11</v>
      </c>
      <c r="J707" s="37">
        <v>2561.11</v>
      </c>
      <c r="K707" s="37">
        <v>2561.11</v>
      </c>
      <c r="L707" s="37">
        <v>2561.11</v>
      </c>
      <c r="M707" s="37">
        <v>2561.11</v>
      </c>
      <c r="N707" s="37">
        <v>17521.290730000001</v>
      </c>
      <c r="O707" s="37">
        <v>17521.290730000001</v>
      </c>
      <c r="P707" s="37">
        <v>17521.290730000001</v>
      </c>
      <c r="Q707" s="37">
        <v>17521.290730000001</v>
      </c>
      <c r="R707" s="37">
        <v>17521.290730000001</v>
      </c>
      <c r="S707" s="37">
        <v>17521.290730000001</v>
      </c>
    </row>
    <row r="708" spans="2:19">
      <c r="B708" s="6">
        <v>1982</v>
      </c>
      <c r="C708" s="37">
        <v>3329.02</v>
      </c>
      <c r="D708" s="37">
        <v>3329.02</v>
      </c>
      <c r="E708" s="37">
        <v>3329.02</v>
      </c>
      <c r="F708" s="37">
        <v>3329.02</v>
      </c>
      <c r="G708" s="37">
        <v>3329.02</v>
      </c>
      <c r="H708" s="37">
        <v>3329.02</v>
      </c>
      <c r="I708" s="37">
        <v>3329.02</v>
      </c>
      <c r="J708" s="37">
        <v>3329.02</v>
      </c>
      <c r="K708" s="37">
        <v>3329.02</v>
      </c>
      <c r="L708" s="37">
        <v>3329.02</v>
      </c>
      <c r="M708" s="37">
        <v>3329.02</v>
      </c>
      <c r="N708" s="37">
        <v>3398.3594550000003</v>
      </c>
      <c r="O708" s="37">
        <v>3398.3594550000003</v>
      </c>
      <c r="P708" s="37">
        <v>3398.3594550000003</v>
      </c>
      <c r="Q708" s="37">
        <v>3398.3594550000003</v>
      </c>
      <c r="R708" s="37">
        <v>3398.3594550000003</v>
      </c>
      <c r="S708" s="37">
        <v>3398.3594550000003</v>
      </c>
    </row>
    <row r="709" spans="2:19">
      <c r="B709" s="6">
        <v>1981</v>
      </c>
      <c r="C709" s="37">
        <v>7127.99</v>
      </c>
      <c r="D709" s="37">
        <v>6118.3899999999994</v>
      </c>
      <c r="E709" s="37">
        <v>6118.3899999999994</v>
      </c>
      <c r="F709" s="37">
        <v>6118.3899999999994</v>
      </c>
      <c r="G709" s="37">
        <v>6118.3899999999994</v>
      </c>
      <c r="H709" s="37">
        <v>6118.3899999999994</v>
      </c>
      <c r="I709" s="37">
        <v>6118.3899999999994</v>
      </c>
      <c r="J709" s="37">
        <v>6118.3899999999994</v>
      </c>
      <c r="K709" s="37">
        <v>6118.3899999999994</v>
      </c>
      <c r="L709" s="37">
        <v>6118.3899999999994</v>
      </c>
      <c r="M709" s="37">
        <v>6118.3899999999994</v>
      </c>
      <c r="N709" s="37">
        <v>6118.3899999999994</v>
      </c>
      <c r="O709" s="37">
        <v>6118.3899999999994</v>
      </c>
      <c r="P709" s="37">
        <v>6118.3899999999994</v>
      </c>
      <c r="Q709" s="37">
        <v>6118.3899999999994</v>
      </c>
      <c r="R709" s="37">
        <v>6118.3899999999994</v>
      </c>
      <c r="S709" s="37">
        <v>6118.3899999999994</v>
      </c>
    </row>
    <row r="710" spans="2:19">
      <c r="B710" s="6">
        <v>1980</v>
      </c>
      <c r="C710" s="37">
        <v>4845.1099999999997</v>
      </c>
      <c r="D710" s="37">
        <v>4845.1099999999997</v>
      </c>
      <c r="E710" s="37">
        <v>4845.1099999999997</v>
      </c>
      <c r="F710" s="37">
        <v>4845.1099999999997</v>
      </c>
      <c r="G710" s="37">
        <v>4845.1099999999997</v>
      </c>
      <c r="H710" s="37">
        <v>4845.1099999999997</v>
      </c>
      <c r="I710" s="37">
        <v>3043.3085000000001</v>
      </c>
      <c r="J710" s="37">
        <v>3043.3085000000001</v>
      </c>
      <c r="K710" s="37">
        <v>3043.3085000000001</v>
      </c>
      <c r="L710" s="37">
        <v>3043.3085000000001</v>
      </c>
      <c r="M710" s="37">
        <v>3043.3085000000001</v>
      </c>
      <c r="N710" s="37">
        <v>2976.3008200000004</v>
      </c>
      <c r="O710" s="37">
        <v>2976.3008200000004</v>
      </c>
      <c r="P710" s="37">
        <v>2976.3008200000004</v>
      </c>
      <c r="Q710" s="37">
        <v>2976.3008200000004</v>
      </c>
      <c r="R710" s="37">
        <v>2976.3008200000004</v>
      </c>
      <c r="S710" s="37">
        <f>2976.30082-1958.78</f>
        <v>1017.52082</v>
      </c>
    </row>
    <row r="711" spans="2:19">
      <c r="B711" s="6">
        <v>1979</v>
      </c>
      <c r="C711" s="37"/>
      <c r="D711" s="37">
        <v>501.22</v>
      </c>
      <c r="E711" s="37">
        <v>501.22</v>
      </c>
      <c r="F711" s="37">
        <v>501.22</v>
      </c>
      <c r="G711" s="37">
        <v>501.22</v>
      </c>
      <c r="H711" s="37">
        <v>501.22</v>
      </c>
      <c r="I711" s="37">
        <v>501.22</v>
      </c>
      <c r="J711" s="37">
        <v>501.22</v>
      </c>
      <c r="K711" s="37">
        <v>501.22</v>
      </c>
      <c r="L711" s="37">
        <v>501.22</v>
      </c>
      <c r="M711" s="37">
        <v>501.22</v>
      </c>
      <c r="N711" s="37">
        <v>97.291590000000014</v>
      </c>
      <c r="O711" s="37">
        <v>97.291590000000014</v>
      </c>
      <c r="P711" s="37">
        <v>97.291590000000014</v>
      </c>
      <c r="Q711" s="37">
        <v>97.291590000000014</v>
      </c>
      <c r="R711" s="37">
        <v>97.291590000000014</v>
      </c>
      <c r="S711" s="37">
        <v>0</v>
      </c>
    </row>
    <row r="712" spans="2:19">
      <c r="B712" s="6">
        <v>1978</v>
      </c>
      <c r="C712" s="37"/>
      <c r="D712" s="37">
        <v>1901.6100000000001</v>
      </c>
      <c r="E712" s="37">
        <v>1901.6100000000001</v>
      </c>
      <c r="F712" s="37">
        <v>1901.6100000000001</v>
      </c>
      <c r="G712" s="37">
        <v>1901.6100000000001</v>
      </c>
      <c r="H712" s="37">
        <v>1901.6100000000001</v>
      </c>
      <c r="I712" s="37">
        <v>974.57</v>
      </c>
      <c r="J712" s="37">
        <v>974.57</v>
      </c>
      <c r="K712" s="37">
        <v>974.57</v>
      </c>
      <c r="L712" s="37">
        <v>974.57</v>
      </c>
      <c r="M712" s="37">
        <v>974.57</v>
      </c>
      <c r="N712" s="37">
        <v>974.57</v>
      </c>
      <c r="O712" s="37">
        <v>974.57</v>
      </c>
      <c r="P712" s="37">
        <v>974.57</v>
      </c>
      <c r="Q712" s="37">
        <v>974.57</v>
      </c>
      <c r="R712" s="37">
        <v>974.57</v>
      </c>
      <c r="S712" s="37">
        <v>0</v>
      </c>
    </row>
    <row r="713" spans="2:19">
      <c r="B713" s="6">
        <v>1977</v>
      </c>
      <c r="C713" s="37"/>
      <c r="D713" s="37">
        <v>887.17000000000007</v>
      </c>
      <c r="E713" s="37">
        <v>887.17000000000007</v>
      </c>
      <c r="F713" s="37">
        <v>887.17000000000007</v>
      </c>
      <c r="G713" s="37">
        <v>887.17000000000007</v>
      </c>
      <c r="H713" s="37">
        <v>887.17000000000007</v>
      </c>
      <c r="I713" s="37">
        <v>518.63</v>
      </c>
      <c r="J713" s="37">
        <v>518.63</v>
      </c>
      <c r="K713" s="37">
        <v>518.63</v>
      </c>
      <c r="L713" s="37">
        <v>518.63</v>
      </c>
      <c r="M713" s="37">
        <v>518.63</v>
      </c>
      <c r="N713" s="37">
        <v>518.63</v>
      </c>
      <c r="O713" s="37">
        <v>518.63</v>
      </c>
      <c r="P713" s="37">
        <v>518.63</v>
      </c>
      <c r="Q713" s="37">
        <v>518.63</v>
      </c>
      <c r="R713" s="37">
        <v>518.63</v>
      </c>
      <c r="S713" s="37">
        <v>0</v>
      </c>
    </row>
    <row r="714" spans="2:19">
      <c r="B714" s="6">
        <v>1976</v>
      </c>
      <c r="C714" s="37"/>
      <c r="D714" s="37">
        <v>883.43</v>
      </c>
      <c r="E714" s="37">
        <v>883.43</v>
      </c>
      <c r="F714" s="37">
        <v>883.43</v>
      </c>
      <c r="G714" s="37">
        <v>883.43</v>
      </c>
      <c r="H714" s="37">
        <v>883.43</v>
      </c>
      <c r="I714" s="37"/>
      <c r="J714" s="37"/>
      <c r="K714" s="37"/>
      <c r="L714" s="37"/>
      <c r="M714" s="37"/>
      <c r="N714" s="37">
        <v>0</v>
      </c>
      <c r="O714" s="37">
        <v>0</v>
      </c>
      <c r="P714" s="37">
        <v>0</v>
      </c>
      <c r="Q714" s="37">
        <v>0</v>
      </c>
      <c r="R714" s="37">
        <v>0</v>
      </c>
      <c r="S714" s="37">
        <v>0</v>
      </c>
    </row>
    <row r="715" spans="2:19">
      <c r="B715" s="6">
        <v>1975</v>
      </c>
      <c r="C715" s="37"/>
      <c r="D715" s="37">
        <v>5102.99</v>
      </c>
      <c r="E715" s="37">
        <v>5102.99</v>
      </c>
      <c r="F715" s="37">
        <v>5102.99</v>
      </c>
      <c r="G715" s="37">
        <v>5102.99</v>
      </c>
      <c r="H715" s="37">
        <v>5102.99</v>
      </c>
      <c r="I715" s="37"/>
      <c r="J715" s="37"/>
      <c r="K715" s="37"/>
      <c r="L715" s="37"/>
      <c r="M715" s="37"/>
      <c r="N715" s="37">
        <v>0</v>
      </c>
      <c r="O715" s="37">
        <v>0</v>
      </c>
      <c r="P715" s="37">
        <v>0</v>
      </c>
      <c r="Q715" s="37">
        <v>0</v>
      </c>
      <c r="R715" s="37">
        <v>0</v>
      </c>
      <c r="S715" s="37">
        <v>0</v>
      </c>
    </row>
    <row r="716" spans="2:19">
      <c r="B716" s="6">
        <v>1974</v>
      </c>
      <c r="C716" s="37"/>
      <c r="D716" s="37">
        <v>5549.9699999999993</v>
      </c>
      <c r="E716" s="37">
        <v>5549.9699999999993</v>
      </c>
      <c r="F716" s="37">
        <v>5549.9699999999993</v>
      </c>
      <c r="G716" s="37">
        <v>5549.9699999999993</v>
      </c>
      <c r="H716" s="37">
        <v>5549.9699999999993</v>
      </c>
      <c r="I716" s="37">
        <v>1199.9299999999998</v>
      </c>
      <c r="J716" s="37">
        <v>1199.9299999999998</v>
      </c>
      <c r="K716" s="37">
        <v>1199.9299999999998</v>
      </c>
      <c r="L716" s="37">
        <v>1199.9299999999998</v>
      </c>
      <c r="M716" s="37">
        <v>1199.9299999999998</v>
      </c>
      <c r="N716" s="37">
        <v>1199.9299999999998</v>
      </c>
      <c r="O716" s="37">
        <v>1199.9299999999998</v>
      </c>
      <c r="P716" s="37">
        <v>1199.9299999999998</v>
      </c>
      <c r="Q716" s="37">
        <v>1199.9299999999998</v>
      </c>
      <c r="R716" s="37">
        <v>1199.9299999999998</v>
      </c>
      <c r="S716" s="37">
        <v>0</v>
      </c>
    </row>
    <row r="717" spans="2:19">
      <c r="B717" s="6">
        <v>1973</v>
      </c>
      <c r="C717" s="37"/>
      <c r="D717" s="37">
        <v>2676.34</v>
      </c>
      <c r="E717" s="37">
        <v>2676.34</v>
      </c>
      <c r="F717" s="37">
        <v>2676.34</v>
      </c>
      <c r="G717" s="37">
        <v>2676.34</v>
      </c>
      <c r="H717" s="37">
        <v>2676.34</v>
      </c>
      <c r="I717" s="37">
        <v>2676.34</v>
      </c>
      <c r="J717" s="37">
        <v>2676.34</v>
      </c>
      <c r="K717" s="37">
        <v>2676.34</v>
      </c>
      <c r="L717" s="37">
        <v>2676.34</v>
      </c>
      <c r="M717" s="37">
        <v>2676.34</v>
      </c>
      <c r="N717" s="37">
        <v>2676.34</v>
      </c>
      <c r="O717" s="37">
        <v>2676.34</v>
      </c>
      <c r="P717" s="37">
        <v>2676.34</v>
      </c>
      <c r="Q717" s="37">
        <v>2676.34</v>
      </c>
      <c r="R717" s="37">
        <v>2676.34</v>
      </c>
      <c r="S717" s="37">
        <v>0</v>
      </c>
    </row>
    <row r="718" spans="2:19">
      <c r="B718" s="6">
        <v>1972</v>
      </c>
      <c r="C718" s="37"/>
      <c r="D718" s="37"/>
      <c r="E718" s="37"/>
      <c r="F718" s="37"/>
      <c r="G718" s="37"/>
      <c r="H718" s="37"/>
      <c r="I718" s="37"/>
      <c r="J718" s="37"/>
      <c r="K718" s="37"/>
      <c r="L718" s="37"/>
      <c r="M718" s="37"/>
      <c r="N718" s="37">
        <v>0</v>
      </c>
      <c r="O718" s="37">
        <v>0</v>
      </c>
      <c r="P718" s="37">
        <v>0</v>
      </c>
      <c r="Q718" s="37">
        <v>0</v>
      </c>
      <c r="R718" s="37">
        <v>0</v>
      </c>
      <c r="S718" s="37">
        <v>0</v>
      </c>
    </row>
    <row r="719" spans="2:19">
      <c r="B719" s="6">
        <v>1971</v>
      </c>
      <c r="C719" s="37"/>
      <c r="D719" s="37">
        <v>98.33</v>
      </c>
      <c r="E719" s="37">
        <v>98.33</v>
      </c>
      <c r="F719" s="37">
        <v>98.33</v>
      </c>
      <c r="G719" s="37">
        <v>98.33</v>
      </c>
      <c r="H719" s="37">
        <v>98.33</v>
      </c>
      <c r="I719" s="37"/>
      <c r="J719" s="37"/>
      <c r="K719" s="37"/>
      <c r="L719" s="37"/>
      <c r="M719" s="37"/>
      <c r="N719" s="37">
        <v>0</v>
      </c>
      <c r="O719" s="37">
        <v>0</v>
      </c>
      <c r="P719" s="37">
        <v>0</v>
      </c>
      <c r="Q719" s="37">
        <v>0</v>
      </c>
      <c r="R719" s="37">
        <v>0</v>
      </c>
      <c r="S719" s="37">
        <v>0</v>
      </c>
    </row>
    <row r="720" spans="2:19">
      <c r="B720" s="6">
        <v>1970</v>
      </c>
      <c r="C720" s="37"/>
      <c r="D720" s="37"/>
      <c r="E720" s="37"/>
      <c r="F720" s="37"/>
      <c r="G720" s="37"/>
      <c r="H720" s="37"/>
      <c r="I720" s="37"/>
      <c r="J720" s="37"/>
      <c r="K720" s="37"/>
      <c r="L720" s="37"/>
      <c r="M720" s="37"/>
      <c r="N720" s="37">
        <v>0</v>
      </c>
      <c r="O720" s="37">
        <v>0</v>
      </c>
      <c r="P720" s="37">
        <v>0</v>
      </c>
      <c r="Q720" s="37">
        <v>0</v>
      </c>
      <c r="R720" s="37">
        <v>0</v>
      </c>
      <c r="S720" s="37">
        <v>0</v>
      </c>
    </row>
    <row r="721" spans="2:19">
      <c r="B721" s="6">
        <v>1969</v>
      </c>
      <c r="C721" s="37"/>
      <c r="D721" s="37"/>
      <c r="E721" s="37"/>
      <c r="F721" s="37"/>
      <c r="G721" s="37"/>
      <c r="H721" s="37"/>
      <c r="I721" s="37"/>
      <c r="J721" s="37"/>
      <c r="K721" s="37"/>
      <c r="L721" s="37"/>
      <c r="M721" s="37"/>
      <c r="N721" s="37">
        <v>0</v>
      </c>
      <c r="O721" s="37">
        <v>0</v>
      </c>
      <c r="P721" s="37">
        <v>0</v>
      </c>
      <c r="Q721" s="37">
        <v>0</v>
      </c>
      <c r="R721" s="37">
        <v>0</v>
      </c>
      <c r="S721" s="37">
        <v>0</v>
      </c>
    </row>
    <row r="722" spans="2:19">
      <c r="B722" s="6">
        <v>1968</v>
      </c>
      <c r="C722" s="37"/>
      <c r="D722" s="37">
        <v>78.209999999999994</v>
      </c>
      <c r="E722" s="37">
        <v>78.209999999999994</v>
      </c>
      <c r="F722" s="37">
        <v>78.209999999999994</v>
      </c>
      <c r="G722" s="37">
        <v>78.209999999999994</v>
      </c>
      <c r="H722" s="37">
        <v>78.209999999999994</v>
      </c>
      <c r="I722" s="37"/>
      <c r="J722" s="37"/>
      <c r="K722" s="37"/>
      <c r="L722" s="37"/>
      <c r="M722" s="37"/>
      <c r="N722" s="37">
        <v>0</v>
      </c>
      <c r="O722" s="37">
        <v>0</v>
      </c>
      <c r="P722" s="37">
        <v>0</v>
      </c>
      <c r="Q722" s="37">
        <v>0</v>
      </c>
      <c r="R722" s="37">
        <v>0</v>
      </c>
      <c r="S722" s="37">
        <v>0</v>
      </c>
    </row>
    <row r="723" spans="2:19">
      <c r="B723" s="6">
        <v>1967</v>
      </c>
      <c r="C723" s="37"/>
      <c r="D723" s="37"/>
      <c r="E723" s="37"/>
      <c r="F723" s="37"/>
      <c r="G723" s="37"/>
      <c r="H723" s="37"/>
      <c r="I723" s="37"/>
      <c r="J723" s="37"/>
      <c r="K723" s="37"/>
      <c r="L723" s="37"/>
      <c r="M723" s="37"/>
      <c r="N723" s="37">
        <v>1340.61</v>
      </c>
      <c r="O723" s="37">
        <v>1340.61</v>
      </c>
      <c r="P723" s="37">
        <v>1340.61</v>
      </c>
      <c r="Q723" s="37">
        <v>1340.61</v>
      </c>
      <c r="R723" s="37">
        <v>1340.61</v>
      </c>
      <c r="S723" s="37">
        <v>0</v>
      </c>
    </row>
    <row r="724" spans="2:19">
      <c r="B724" s="6">
        <v>1966</v>
      </c>
      <c r="C724" s="37"/>
      <c r="D724" s="37"/>
      <c r="E724" s="37"/>
      <c r="F724" s="37"/>
      <c r="G724" s="37"/>
      <c r="H724" s="37"/>
      <c r="I724" s="37"/>
      <c r="J724" s="37"/>
      <c r="K724" s="37"/>
      <c r="L724" s="37"/>
      <c r="M724" s="37"/>
      <c r="N724" s="37">
        <v>0</v>
      </c>
      <c r="O724" s="37">
        <v>0</v>
      </c>
      <c r="P724" s="37">
        <v>0</v>
      </c>
      <c r="Q724" s="37">
        <v>0</v>
      </c>
      <c r="R724" s="37">
        <v>0</v>
      </c>
      <c r="S724" s="37">
        <v>0</v>
      </c>
    </row>
    <row r="725" spans="2:19">
      <c r="B725" s="6">
        <v>1965</v>
      </c>
      <c r="C725" s="37"/>
      <c r="D725" s="37"/>
      <c r="E725" s="37"/>
      <c r="F725" s="37"/>
      <c r="G725" s="37"/>
      <c r="H725" s="37"/>
      <c r="I725" s="37"/>
      <c r="J725" s="37"/>
      <c r="K725" s="37"/>
      <c r="L725" s="37"/>
      <c r="M725" s="37"/>
      <c r="N725" s="37">
        <v>0</v>
      </c>
      <c r="O725" s="37">
        <v>0</v>
      </c>
      <c r="P725" s="37">
        <v>0</v>
      </c>
      <c r="Q725" s="37">
        <v>0</v>
      </c>
      <c r="R725" s="37">
        <v>0</v>
      </c>
      <c r="S725" s="37">
        <v>0</v>
      </c>
    </row>
    <row r="726" spans="2:19">
      <c r="B726" s="6">
        <v>1964</v>
      </c>
      <c r="C726" s="37"/>
      <c r="D726" s="37">
        <v>487.22</v>
      </c>
      <c r="E726" s="37">
        <v>487.22</v>
      </c>
      <c r="F726" s="37">
        <v>487.22</v>
      </c>
      <c r="G726" s="37">
        <v>487.22</v>
      </c>
      <c r="H726" s="37">
        <v>487.22</v>
      </c>
      <c r="I726" s="37">
        <v>487.22</v>
      </c>
      <c r="J726" s="37">
        <v>487.22</v>
      </c>
      <c r="K726" s="37">
        <v>487.22</v>
      </c>
      <c r="L726" s="37">
        <v>487.22</v>
      </c>
      <c r="M726" s="37">
        <v>487.22</v>
      </c>
      <c r="N726" s="37">
        <v>487.22</v>
      </c>
      <c r="O726" s="37">
        <v>487.22</v>
      </c>
      <c r="P726" s="37">
        <v>487.22</v>
      </c>
      <c r="Q726" s="37">
        <v>487.22</v>
      </c>
      <c r="R726" s="37">
        <v>487.22</v>
      </c>
      <c r="S726" s="37">
        <v>0</v>
      </c>
    </row>
    <row r="727" spans="2:19">
      <c r="B727" s="6">
        <v>1963</v>
      </c>
      <c r="C727" s="37"/>
      <c r="D727" s="37">
        <v>445.11</v>
      </c>
      <c r="E727" s="37">
        <v>445.11</v>
      </c>
      <c r="F727" s="37">
        <v>445.11</v>
      </c>
      <c r="G727" s="37">
        <v>445.11</v>
      </c>
      <c r="H727" s="37">
        <v>445.11</v>
      </c>
      <c r="I727" s="37">
        <v>445.11</v>
      </c>
      <c r="J727" s="37">
        <v>445.11</v>
      </c>
      <c r="K727" s="37">
        <v>445.11</v>
      </c>
      <c r="L727" s="37">
        <v>445.11</v>
      </c>
      <c r="M727" s="37">
        <v>445.11</v>
      </c>
      <c r="N727" s="37">
        <v>445.11</v>
      </c>
      <c r="O727" s="37">
        <v>445.11</v>
      </c>
      <c r="P727" s="37">
        <v>445.11</v>
      </c>
      <c r="Q727" s="37">
        <v>445.11</v>
      </c>
      <c r="R727" s="37">
        <v>445.11</v>
      </c>
      <c r="S727" s="37">
        <v>0</v>
      </c>
    </row>
    <row r="728" spans="2:19">
      <c r="B728" s="6">
        <v>1962</v>
      </c>
      <c r="C728" s="37"/>
      <c r="D728" s="37"/>
      <c r="E728" s="37"/>
      <c r="F728" s="37"/>
      <c r="G728" s="37"/>
      <c r="H728" s="37"/>
      <c r="I728" s="37"/>
      <c r="J728" s="37"/>
      <c r="K728" s="37"/>
      <c r="L728" s="37"/>
      <c r="M728" s="37"/>
      <c r="N728" s="37">
        <v>0</v>
      </c>
      <c r="O728" s="37">
        <v>0</v>
      </c>
      <c r="P728" s="37">
        <v>0</v>
      </c>
      <c r="Q728" s="37">
        <v>0</v>
      </c>
      <c r="R728" s="37">
        <v>0</v>
      </c>
      <c r="S728" s="37">
        <v>0</v>
      </c>
    </row>
    <row r="729" spans="2:19">
      <c r="B729" s="6">
        <v>1961</v>
      </c>
      <c r="C729" s="37"/>
      <c r="D729" s="37">
        <v>2164.48</v>
      </c>
      <c r="E729" s="37">
        <v>2164.48</v>
      </c>
      <c r="F729" s="37">
        <v>2164.48</v>
      </c>
      <c r="G729" s="37">
        <v>2164.48</v>
      </c>
      <c r="H729" s="37">
        <v>2164.48</v>
      </c>
      <c r="I729" s="37">
        <v>2164.48</v>
      </c>
      <c r="J729" s="37">
        <v>2164.48</v>
      </c>
      <c r="K729" s="37">
        <v>2164.48</v>
      </c>
      <c r="L729" s="37">
        <v>2164.48</v>
      </c>
      <c r="M729" s="37">
        <v>2164.48</v>
      </c>
      <c r="N729" s="37">
        <v>2164.48</v>
      </c>
      <c r="O729" s="37">
        <v>2164.48</v>
      </c>
      <c r="P729" s="37">
        <v>2164.48</v>
      </c>
      <c r="Q729" s="37">
        <v>2164.48</v>
      </c>
      <c r="R729" s="37">
        <v>2164.48</v>
      </c>
      <c r="S729" s="37">
        <v>0</v>
      </c>
    </row>
    <row r="730" spans="2:19">
      <c r="B730" s="6">
        <v>1960</v>
      </c>
      <c r="C730" s="37"/>
      <c r="D730" s="37">
        <v>492.51</v>
      </c>
      <c r="E730" s="37">
        <v>492.51</v>
      </c>
      <c r="F730" s="37">
        <v>492.51</v>
      </c>
      <c r="G730" s="37">
        <v>492.51</v>
      </c>
      <c r="H730" s="37">
        <v>492.51</v>
      </c>
      <c r="I730" s="37"/>
      <c r="J730" s="37"/>
      <c r="K730" s="37"/>
      <c r="L730" s="37"/>
      <c r="M730" s="37"/>
      <c r="N730" s="37">
        <v>0</v>
      </c>
      <c r="O730" s="37">
        <v>0</v>
      </c>
      <c r="P730" s="37">
        <v>0</v>
      </c>
      <c r="Q730" s="37">
        <v>0</v>
      </c>
      <c r="R730" s="37">
        <v>0</v>
      </c>
      <c r="S730" s="37">
        <v>0</v>
      </c>
    </row>
    <row r="731" spans="2:19">
      <c r="B731" s="6">
        <v>1959</v>
      </c>
      <c r="C731" s="37"/>
      <c r="D731" s="37"/>
      <c r="E731" s="37"/>
      <c r="F731" s="37"/>
      <c r="G731" s="37"/>
      <c r="H731" s="37"/>
      <c r="I731" s="37"/>
      <c r="J731" s="37"/>
      <c r="K731" s="37"/>
      <c r="L731" s="37"/>
      <c r="M731" s="37"/>
      <c r="N731" s="37">
        <v>0</v>
      </c>
      <c r="O731" s="37">
        <v>0</v>
      </c>
      <c r="P731" s="37">
        <v>0</v>
      </c>
      <c r="Q731" s="37">
        <v>0</v>
      </c>
      <c r="R731" s="37">
        <v>0</v>
      </c>
      <c r="S731" s="37">
        <v>0</v>
      </c>
    </row>
    <row r="732" spans="2:19">
      <c r="B732" s="6">
        <v>1958</v>
      </c>
      <c r="C732" s="37"/>
      <c r="D732" s="37"/>
      <c r="E732" s="37"/>
      <c r="F732" s="37"/>
      <c r="G732" s="37"/>
      <c r="H732" s="37"/>
      <c r="I732" s="37"/>
      <c r="J732" s="37"/>
      <c r="K732" s="37"/>
      <c r="L732" s="37"/>
      <c r="M732" s="37"/>
      <c r="N732" s="37">
        <v>0</v>
      </c>
      <c r="O732" s="37">
        <v>0</v>
      </c>
      <c r="P732" s="37">
        <v>0</v>
      </c>
      <c r="Q732" s="37">
        <v>0</v>
      </c>
      <c r="R732" s="37">
        <v>0</v>
      </c>
      <c r="S732" s="37">
        <v>0</v>
      </c>
    </row>
    <row r="733" spans="2:19">
      <c r="B733" s="6">
        <v>1957</v>
      </c>
      <c r="C733" s="37"/>
      <c r="D733" s="37"/>
      <c r="E733" s="37"/>
      <c r="F733" s="37"/>
      <c r="G733" s="37"/>
      <c r="H733" s="37"/>
      <c r="I733" s="37"/>
      <c r="J733" s="37"/>
      <c r="K733" s="37"/>
      <c r="L733" s="37"/>
      <c r="M733" s="37"/>
      <c r="N733" s="37">
        <v>0</v>
      </c>
      <c r="O733" s="37">
        <v>0</v>
      </c>
      <c r="P733" s="37">
        <v>0</v>
      </c>
      <c r="Q733" s="37">
        <v>0</v>
      </c>
      <c r="R733" s="37">
        <v>0</v>
      </c>
      <c r="S733" s="37">
        <v>0</v>
      </c>
    </row>
    <row r="734" spans="2:19">
      <c r="B734" s="6">
        <v>1956</v>
      </c>
      <c r="C734" s="37"/>
      <c r="D734" s="37"/>
      <c r="E734" s="37"/>
      <c r="F734" s="37"/>
      <c r="G734" s="37"/>
      <c r="H734" s="37"/>
      <c r="I734" s="37"/>
      <c r="J734" s="37"/>
      <c r="K734" s="37"/>
      <c r="L734" s="37"/>
      <c r="M734" s="37"/>
      <c r="N734" s="37">
        <v>0</v>
      </c>
      <c r="O734" s="37">
        <v>0</v>
      </c>
      <c r="P734" s="37">
        <v>0</v>
      </c>
      <c r="Q734" s="37">
        <v>0</v>
      </c>
      <c r="R734" s="37">
        <v>0</v>
      </c>
      <c r="S734" s="37">
        <v>0</v>
      </c>
    </row>
    <row r="735" spans="2:19">
      <c r="B735" s="6">
        <v>1955</v>
      </c>
      <c r="C735" s="37"/>
      <c r="D735" s="37"/>
      <c r="E735" s="37"/>
      <c r="F735" s="37"/>
      <c r="G735" s="37"/>
      <c r="H735" s="37"/>
      <c r="I735" s="37"/>
      <c r="J735" s="37"/>
      <c r="K735" s="37"/>
      <c r="L735" s="37"/>
      <c r="M735" s="37"/>
      <c r="N735" s="37">
        <v>0</v>
      </c>
      <c r="O735" s="37">
        <v>0</v>
      </c>
      <c r="P735" s="37">
        <v>0</v>
      </c>
      <c r="Q735" s="37">
        <v>0</v>
      </c>
      <c r="R735" s="37">
        <v>0</v>
      </c>
      <c r="S735" s="37">
        <v>0</v>
      </c>
    </row>
    <row r="736" spans="2:19">
      <c r="B736" s="6">
        <v>1954</v>
      </c>
      <c r="C736" s="37"/>
      <c r="D736" s="37"/>
      <c r="E736" s="37"/>
      <c r="F736" s="37"/>
      <c r="G736" s="37"/>
      <c r="H736" s="37"/>
      <c r="I736" s="37"/>
      <c r="J736" s="37"/>
      <c r="K736" s="37"/>
      <c r="L736" s="37"/>
      <c r="M736" s="37"/>
      <c r="N736" s="37">
        <v>0</v>
      </c>
      <c r="O736" s="37">
        <v>0</v>
      </c>
      <c r="P736" s="37">
        <v>0</v>
      </c>
      <c r="Q736" s="37">
        <v>0</v>
      </c>
      <c r="R736" s="37">
        <v>0</v>
      </c>
      <c r="S736" s="37">
        <v>0</v>
      </c>
    </row>
    <row r="737" spans="2:19">
      <c r="B737" s="6">
        <v>1953</v>
      </c>
      <c r="C737" s="37"/>
      <c r="D737" s="37"/>
      <c r="E737" s="37"/>
      <c r="F737" s="37"/>
      <c r="G737" s="37"/>
      <c r="H737" s="37"/>
      <c r="I737" s="37"/>
      <c r="J737" s="37"/>
      <c r="K737" s="37"/>
      <c r="L737" s="37"/>
      <c r="M737" s="37"/>
      <c r="N737" s="37">
        <v>0</v>
      </c>
      <c r="O737" s="37">
        <v>0</v>
      </c>
      <c r="P737" s="37">
        <v>0</v>
      </c>
      <c r="Q737" s="37">
        <v>0</v>
      </c>
      <c r="R737" s="37">
        <v>0</v>
      </c>
      <c r="S737" s="37">
        <v>0</v>
      </c>
    </row>
    <row r="738" spans="2:19">
      <c r="B738" s="6">
        <v>1952</v>
      </c>
      <c r="C738" s="37"/>
      <c r="D738" s="37"/>
      <c r="E738" s="37"/>
      <c r="F738" s="37"/>
      <c r="G738" s="37"/>
      <c r="H738" s="37"/>
      <c r="I738" s="37"/>
      <c r="J738" s="37"/>
      <c r="K738" s="37"/>
      <c r="L738" s="37"/>
      <c r="M738" s="37"/>
      <c r="N738" s="37">
        <v>0</v>
      </c>
      <c r="O738" s="37">
        <v>0</v>
      </c>
      <c r="P738" s="37">
        <v>0</v>
      </c>
      <c r="Q738" s="37">
        <v>0</v>
      </c>
      <c r="R738" s="37">
        <v>0</v>
      </c>
      <c r="S738" s="37">
        <v>0</v>
      </c>
    </row>
    <row r="739" spans="2:19">
      <c r="B739" s="6">
        <v>1951</v>
      </c>
      <c r="C739" s="37"/>
      <c r="D739" s="37"/>
      <c r="E739" s="37"/>
      <c r="F739" s="37"/>
      <c r="G739" s="37"/>
      <c r="H739" s="37"/>
      <c r="I739" s="37"/>
      <c r="J739" s="37"/>
      <c r="K739" s="37"/>
      <c r="L739" s="37"/>
      <c r="M739" s="37"/>
      <c r="N739" s="37">
        <v>0</v>
      </c>
      <c r="O739" s="37">
        <v>0</v>
      </c>
      <c r="P739" s="37">
        <v>0</v>
      </c>
      <c r="Q739" s="37">
        <v>0</v>
      </c>
      <c r="R739" s="37">
        <v>0</v>
      </c>
      <c r="S739" s="37">
        <v>0</v>
      </c>
    </row>
    <row r="740" spans="2:19">
      <c r="B740" s="6">
        <v>1950</v>
      </c>
      <c r="C740" s="37"/>
      <c r="D740" s="37"/>
      <c r="E740" s="37"/>
      <c r="F740" s="37"/>
      <c r="G740" s="37"/>
      <c r="H740" s="37"/>
      <c r="I740" s="37"/>
      <c r="J740" s="37"/>
      <c r="K740" s="37"/>
      <c r="L740" s="37"/>
      <c r="M740" s="37"/>
      <c r="N740" s="37">
        <v>0</v>
      </c>
      <c r="O740" s="37">
        <v>0</v>
      </c>
      <c r="P740" s="37">
        <v>0</v>
      </c>
      <c r="Q740" s="37">
        <v>0</v>
      </c>
      <c r="R740" s="37">
        <v>0</v>
      </c>
      <c r="S740" s="37">
        <v>0</v>
      </c>
    </row>
    <row r="741" spans="2:19">
      <c r="B741" s="6">
        <v>1949</v>
      </c>
      <c r="C741" s="37"/>
      <c r="D741" s="37"/>
      <c r="E741" s="37"/>
      <c r="F741" s="37"/>
      <c r="G741" s="37"/>
      <c r="H741" s="37"/>
      <c r="I741" s="37"/>
      <c r="J741" s="37"/>
      <c r="K741" s="37"/>
      <c r="L741" s="37"/>
      <c r="M741" s="37"/>
      <c r="N741" s="37">
        <v>0</v>
      </c>
      <c r="O741" s="37">
        <v>0</v>
      </c>
      <c r="P741" s="37">
        <v>0</v>
      </c>
      <c r="Q741" s="37">
        <v>0</v>
      </c>
      <c r="R741" s="37">
        <v>0</v>
      </c>
      <c r="S741" s="37">
        <v>0</v>
      </c>
    </row>
    <row r="742" spans="2:19">
      <c r="B742" s="6">
        <v>1948</v>
      </c>
      <c r="C742" s="37"/>
      <c r="D742" s="37"/>
      <c r="E742" s="37"/>
      <c r="F742" s="37"/>
      <c r="G742" s="37"/>
      <c r="H742" s="37"/>
      <c r="I742" s="37"/>
      <c r="J742" s="37"/>
      <c r="K742" s="37"/>
      <c r="L742" s="37"/>
      <c r="M742" s="37"/>
      <c r="N742" s="37">
        <v>0</v>
      </c>
      <c r="O742" s="37">
        <v>0</v>
      </c>
      <c r="P742" s="37">
        <v>0</v>
      </c>
      <c r="Q742" s="37">
        <v>0</v>
      </c>
      <c r="R742" s="37">
        <v>0</v>
      </c>
      <c r="S742" s="37">
        <v>0</v>
      </c>
    </row>
    <row r="743" spans="2:19">
      <c r="B743" s="6">
        <v>1947</v>
      </c>
      <c r="C743" s="37"/>
      <c r="D743" s="37"/>
      <c r="E743" s="37"/>
      <c r="F743" s="37"/>
      <c r="G743" s="37"/>
      <c r="H743" s="37"/>
      <c r="I743" s="37"/>
      <c r="J743" s="37"/>
      <c r="K743" s="37"/>
      <c r="L743" s="37"/>
      <c r="M743" s="37"/>
      <c r="N743" s="37">
        <v>0</v>
      </c>
      <c r="O743" s="37">
        <v>0</v>
      </c>
      <c r="P743" s="37">
        <v>0</v>
      </c>
      <c r="Q743" s="37">
        <v>0</v>
      </c>
      <c r="R743" s="37">
        <v>0</v>
      </c>
      <c r="S743" s="37">
        <v>0</v>
      </c>
    </row>
    <row r="744" spans="2:19">
      <c r="B744" s="6">
        <v>1946</v>
      </c>
      <c r="C744" s="37"/>
      <c r="D744" s="37"/>
      <c r="E744" s="37"/>
      <c r="F744" s="37"/>
      <c r="G744" s="37"/>
      <c r="H744" s="37"/>
      <c r="I744" s="37"/>
      <c r="J744" s="37"/>
      <c r="K744" s="37"/>
      <c r="L744" s="37"/>
      <c r="M744" s="37"/>
      <c r="N744" s="37">
        <v>0</v>
      </c>
      <c r="O744" s="37">
        <v>0</v>
      </c>
      <c r="P744" s="37">
        <v>0</v>
      </c>
      <c r="Q744" s="37">
        <v>0</v>
      </c>
      <c r="R744" s="37">
        <v>0</v>
      </c>
      <c r="S744" s="37">
        <v>0</v>
      </c>
    </row>
    <row r="745" spans="2:19">
      <c r="B745" s="6">
        <v>1945</v>
      </c>
      <c r="C745" s="37"/>
      <c r="D745" s="37"/>
      <c r="E745" s="37"/>
      <c r="F745" s="37"/>
      <c r="G745" s="37"/>
      <c r="H745" s="37"/>
      <c r="I745" s="37"/>
      <c r="J745" s="37"/>
      <c r="K745" s="37"/>
      <c r="L745" s="37"/>
      <c r="M745" s="37"/>
      <c r="N745" s="37">
        <v>0</v>
      </c>
      <c r="O745" s="37">
        <v>0</v>
      </c>
      <c r="P745" s="37">
        <v>0</v>
      </c>
      <c r="Q745" s="37">
        <v>0</v>
      </c>
      <c r="R745" s="37">
        <v>0</v>
      </c>
      <c r="S745" s="37">
        <v>0</v>
      </c>
    </row>
    <row r="746" spans="2:19">
      <c r="B746" s="6">
        <v>1944</v>
      </c>
      <c r="C746" s="37"/>
      <c r="D746" s="37"/>
      <c r="E746" s="37"/>
      <c r="F746" s="37"/>
      <c r="G746" s="37"/>
      <c r="H746" s="37"/>
      <c r="I746" s="37"/>
      <c r="J746" s="37"/>
      <c r="K746" s="37"/>
      <c r="L746" s="37"/>
      <c r="M746" s="37"/>
      <c r="N746" s="37">
        <v>0</v>
      </c>
      <c r="O746" s="37">
        <v>0</v>
      </c>
      <c r="P746" s="37">
        <v>0</v>
      </c>
      <c r="Q746" s="37">
        <v>0</v>
      </c>
      <c r="R746" s="37">
        <v>0</v>
      </c>
      <c r="S746" s="37">
        <v>0</v>
      </c>
    </row>
    <row r="747" spans="2:19">
      <c r="B747" s="6">
        <v>1943</v>
      </c>
      <c r="C747" s="37"/>
      <c r="D747" s="37"/>
      <c r="E747" s="37"/>
      <c r="F747" s="37"/>
      <c r="G747" s="37"/>
      <c r="H747" s="37"/>
      <c r="I747" s="37"/>
      <c r="J747" s="37"/>
      <c r="K747" s="37"/>
      <c r="L747" s="37"/>
      <c r="M747" s="37"/>
      <c r="N747" s="37">
        <v>0</v>
      </c>
      <c r="O747" s="37">
        <v>0</v>
      </c>
      <c r="P747" s="37">
        <v>0</v>
      </c>
      <c r="Q747" s="37">
        <v>0</v>
      </c>
      <c r="R747" s="37">
        <v>0</v>
      </c>
      <c r="S747" s="37">
        <v>0</v>
      </c>
    </row>
    <row r="748" spans="2:19">
      <c r="B748" s="6">
        <v>1942</v>
      </c>
      <c r="C748" s="37"/>
      <c r="D748" s="37"/>
      <c r="E748" s="37"/>
      <c r="F748" s="37"/>
      <c r="G748" s="37"/>
      <c r="H748" s="37"/>
      <c r="I748" s="37"/>
      <c r="J748" s="37"/>
      <c r="K748" s="37"/>
      <c r="L748" s="37"/>
      <c r="M748" s="37"/>
      <c r="N748" s="37">
        <v>0</v>
      </c>
      <c r="O748" s="37">
        <v>0</v>
      </c>
      <c r="P748" s="37">
        <v>0</v>
      </c>
      <c r="Q748" s="37">
        <v>0</v>
      </c>
      <c r="R748" s="37">
        <v>0</v>
      </c>
      <c r="S748" s="37">
        <v>0</v>
      </c>
    </row>
    <row r="749" spans="2:19">
      <c r="B749" s="6">
        <v>1941</v>
      </c>
      <c r="C749" s="37"/>
      <c r="D749" s="37"/>
      <c r="E749" s="37"/>
      <c r="F749" s="37"/>
      <c r="G749" s="37"/>
      <c r="H749" s="37"/>
      <c r="I749" s="37"/>
      <c r="J749" s="37"/>
      <c r="K749" s="37"/>
      <c r="L749" s="37"/>
      <c r="M749" s="37"/>
      <c r="N749" s="37">
        <v>0</v>
      </c>
      <c r="O749" s="37">
        <v>0</v>
      </c>
      <c r="P749" s="37">
        <v>0</v>
      </c>
      <c r="Q749" s="37">
        <v>0</v>
      </c>
      <c r="R749" s="37">
        <v>0</v>
      </c>
      <c r="S749" s="37">
        <v>0</v>
      </c>
    </row>
    <row r="750" spans="2:19">
      <c r="B750" s="6">
        <v>1940</v>
      </c>
      <c r="C750" s="37"/>
      <c r="D750" s="37"/>
      <c r="E750" s="37"/>
      <c r="F750" s="37"/>
      <c r="G750" s="37"/>
      <c r="H750" s="37"/>
      <c r="I750" s="37"/>
      <c r="J750" s="37"/>
      <c r="K750" s="37"/>
      <c r="L750" s="37"/>
      <c r="M750" s="37"/>
      <c r="N750" s="37">
        <v>0</v>
      </c>
      <c r="O750" s="37">
        <v>0</v>
      </c>
      <c r="P750" s="37">
        <v>0</v>
      </c>
      <c r="Q750" s="37">
        <v>0</v>
      </c>
      <c r="R750" s="37">
        <v>0</v>
      </c>
      <c r="S750" s="37">
        <v>0</v>
      </c>
    </row>
    <row r="751" spans="2:19">
      <c r="B751" s="6">
        <v>1939</v>
      </c>
      <c r="C751" s="37"/>
      <c r="D751" s="37"/>
      <c r="E751" s="37"/>
      <c r="F751" s="37"/>
      <c r="G751" s="37"/>
      <c r="H751" s="37"/>
      <c r="I751" s="37"/>
      <c r="J751" s="37"/>
      <c r="K751" s="37"/>
      <c r="L751" s="37"/>
      <c r="M751" s="37"/>
      <c r="N751" s="37">
        <v>0</v>
      </c>
      <c r="O751" s="37">
        <v>0</v>
      </c>
      <c r="P751" s="37">
        <v>0</v>
      </c>
      <c r="Q751" s="37">
        <v>0</v>
      </c>
      <c r="R751" s="37">
        <v>0</v>
      </c>
      <c r="S751" s="37">
        <v>0</v>
      </c>
    </row>
    <row r="752" spans="2:19">
      <c r="B752" s="6">
        <v>1938</v>
      </c>
      <c r="C752" s="37"/>
      <c r="D752" s="37"/>
      <c r="E752" s="37"/>
      <c r="F752" s="37"/>
      <c r="G752" s="37"/>
      <c r="H752" s="37"/>
      <c r="I752" s="37"/>
      <c r="J752" s="37"/>
      <c r="K752" s="37"/>
      <c r="L752" s="37"/>
      <c r="M752" s="37"/>
      <c r="N752" s="37">
        <v>0</v>
      </c>
      <c r="O752" s="37">
        <v>0</v>
      </c>
      <c r="P752" s="37">
        <v>0</v>
      </c>
      <c r="Q752" s="37">
        <v>0</v>
      </c>
      <c r="R752" s="37">
        <v>0</v>
      </c>
      <c r="S752" s="37">
        <v>0</v>
      </c>
    </row>
    <row r="753" spans="1:19">
      <c r="B753" s="6">
        <v>1937</v>
      </c>
      <c r="C753" s="37"/>
      <c r="D753" s="37"/>
      <c r="E753" s="37"/>
      <c r="F753" s="37"/>
      <c r="G753" s="37"/>
      <c r="H753" s="37"/>
      <c r="I753" s="37"/>
      <c r="J753" s="37"/>
      <c r="K753" s="37"/>
      <c r="L753" s="37"/>
      <c r="M753" s="37"/>
      <c r="N753" s="37">
        <v>0</v>
      </c>
      <c r="O753" s="37">
        <v>0</v>
      </c>
      <c r="P753" s="37">
        <v>0</v>
      </c>
      <c r="Q753" s="37">
        <v>0</v>
      </c>
      <c r="R753" s="37">
        <v>0</v>
      </c>
      <c r="S753" s="37">
        <v>0</v>
      </c>
    </row>
    <row r="754" spans="1:19">
      <c r="B754" s="6">
        <v>1936</v>
      </c>
      <c r="C754" s="37"/>
      <c r="D754" s="37"/>
      <c r="E754" s="37"/>
      <c r="F754" s="37"/>
      <c r="G754" s="37"/>
      <c r="H754" s="37"/>
      <c r="I754" s="37"/>
      <c r="J754" s="37"/>
      <c r="K754" s="37"/>
      <c r="L754" s="37"/>
      <c r="M754" s="37"/>
      <c r="N754" s="37">
        <v>0</v>
      </c>
      <c r="O754" s="37">
        <v>0</v>
      </c>
      <c r="P754" s="37">
        <v>0</v>
      </c>
      <c r="Q754" s="37">
        <v>0</v>
      </c>
      <c r="R754" s="37">
        <v>0</v>
      </c>
      <c r="S754" s="37">
        <v>0</v>
      </c>
    </row>
    <row r="755" spans="1:19">
      <c r="B755" s="6">
        <v>1935</v>
      </c>
      <c r="C755" s="37"/>
      <c r="D755" s="37"/>
      <c r="E755" s="37"/>
      <c r="F755" s="37"/>
      <c r="G755" s="37"/>
      <c r="H755" s="37"/>
      <c r="I755" s="37"/>
      <c r="J755" s="37"/>
      <c r="K755" s="37"/>
      <c r="L755" s="37"/>
      <c r="M755" s="37"/>
      <c r="N755" s="37">
        <v>0</v>
      </c>
      <c r="O755" s="37">
        <v>0</v>
      </c>
      <c r="P755" s="37">
        <v>0</v>
      </c>
      <c r="Q755" s="37">
        <v>0</v>
      </c>
      <c r="R755" s="37">
        <v>0</v>
      </c>
      <c r="S755" s="37">
        <v>0</v>
      </c>
    </row>
    <row r="756" spans="1:19">
      <c r="B756" s="6">
        <v>1934</v>
      </c>
      <c r="C756" s="37"/>
      <c r="D756" s="37"/>
      <c r="E756" s="37"/>
      <c r="F756" s="37"/>
      <c r="G756" s="37"/>
      <c r="H756" s="37"/>
      <c r="I756" s="37"/>
      <c r="J756" s="37"/>
      <c r="K756" s="37"/>
      <c r="L756" s="37"/>
      <c r="M756" s="37"/>
      <c r="N756" s="37">
        <v>0</v>
      </c>
      <c r="O756" s="37">
        <v>0</v>
      </c>
      <c r="P756" s="37">
        <v>0</v>
      </c>
      <c r="Q756" s="37">
        <v>0</v>
      </c>
      <c r="R756" s="37">
        <v>0</v>
      </c>
      <c r="S756" s="37">
        <v>0</v>
      </c>
    </row>
    <row r="757" spans="1:19">
      <c r="B757" s="6">
        <v>1933</v>
      </c>
      <c r="C757" s="37"/>
      <c r="D757" s="37"/>
      <c r="E757" s="37"/>
      <c r="F757" s="37"/>
      <c r="G757" s="37"/>
      <c r="H757" s="37"/>
      <c r="I757" s="37"/>
      <c r="J757" s="37"/>
      <c r="K757" s="37"/>
      <c r="L757" s="37"/>
      <c r="M757" s="37"/>
      <c r="N757" s="37">
        <v>0</v>
      </c>
      <c r="O757" s="37">
        <v>0</v>
      </c>
      <c r="P757" s="37">
        <v>0</v>
      </c>
      <c r="Q757" s="37">
        <v>0</v>
      </c>
      <c r="R757" s="37">
        <v>0</v>
      </c>
      <c r="S757" s="37">
        <v>0</v>
      </c>
    </row>
    <row r="758" spans="1:19">
      <c r="B758" s="6">
        <v>1932</v>
      </c>
      <c r="C758" s="37"/>
      <c r="D758" s="37"/>
      <c r="E758" s="37"/>
      <c r="F758" s="37"/>
      <c r="G758" s="37"/>
      <c r="H758" s="37"/>
      <c r="I758" s="37"/>
      <c r="J758" s="37"/>
      <c r="K758" s="37"/>
      <c r="L758" s="37"/>
      <c r="M758" s="37"/>
      <c r="N758" s="37">
        <v>0</v>
      </c>
      <c r="O758" s="37">
        <v>0</v>
      </c>
      <c r="P758" s="37">
        <v>0</v>
      </c>
      <c r="Q758" s="37">
        <v>0</v>
      </c>
      <c r="R758" s="37">
        <v>0</v>
      </c>
      <c r="S758" s="37">
        <v>0</v>
      </c>
    </row>
    <row r="759" spans="1:19">
      <c r="B759" s="6">
        <v>1931</v>
      </c>
      <c r="C759" s="37"/>
      <c r="D759" s="37"/>
      <c r="E759" s="37"/>
      <c r="F759" s="37"/>
      <c r="G759" s="37"/>
      <c r="H759" s="37"/>
      <c r="I759" s="37"/>
      <c r="J759" s="37"/>
      <c r="K759" s="37"/>
      <c r="L759" s="37"/>
      <c r="M759" s="37"/>
      <c r="N759" s="37">
        <v>0</v>
      </c>
      <c r="O759" s="37">
        <v>0</v>
      </c>
      <c r="P759" s="37">
        <v>0</v>
      </c>
      <c r="Q759" s="37">
        <v>0</v>
      </c>
      <c r="R759" s="37">
        <v>0</v>
      </c>
      <c r="S759" s="37">
        <v>0</v>
      </c>
    </row>
    <row r="760" spans="1:19">
      <c r="B760" s="6">
        <v>1930</v>
      </c>
      <c r="C760" s="37"/>
      <c r="D760" s="37"/>
      <c r="E760" s="37"/>
      <c r="F760" s="37"/>
      <c r="G760" s="37"/>
      <c r="H760" s="37"/>
      <c r="I760" s="37"/>
      <c r="J760" s="37"/>
      <c r="K760" s="37"/>
      <c r="L760" s="37"/>
      <c r="M760" s="37"/>
      <c r="N760" s="37">
        <v>0</v>
      </c>
      <c r="O760" s="37">
        <v>0</v>
      </c>
      <c r="P760" s="37">
        <v>0</v>
      </c>
      <c r="Q760" s="37">
        <v>0</v>
      </c>
      <c r="R760" s="37">
        <v>0</v>
      </c>
      <c r="S760" s="37">
        <v>0</v>
      </c>
    </row>
    <row r="761" spans="1:19">
      <c r="A761" s="75" t="s">
        <v>14</v>
      </c>
      <c r="B761" s="7" t="s">
        <v>10</v>
      </c>
      <c r="C761" s="8">
        <v>318792.07999999996</v>
      </c>
      <c r="D761" s="8">
        <v>311909.41999999993</v>
      </c>
      <c r="E761" s="8">
        <v>311909.41999999993</v>
      </c>
      <c r="F761" s="8">
        <v>331262.18999999994</v>
      </c>
      <c r="G761" s="8">
        <v>343229.30999999994</v>
      </c>
      <c r="H761" s="8">
        <v>371956.76999999996</v>
      </c>
      <c r="I761" s="8">
        <v>394446.67937499995</v>
      </c>
      <c r="J761" s="8">
        <v>405865.91574999993</v>
      </c>
      <c r="K761" s="8">
        <v>416362.72574999993</v>
      </c>
      <c r="L761" s="8">
        <v>442429.59962499992</v>
      </c>
      <c r="M761" s="8">
        <v>460471.00212499988</v>
      </c>
      <c r="N761" s="11">
        <v>566693.42379500007</v>
      </c>
      <c r="O761" s="11">
        <v>591462.56379500008</v>
      </c>
      <c r="P761" s="11">
        <v>597913.39379500004</v>
      </c>
      <c r="Q761" s="11">
        <v>609287.81379500008</v>
      </c>
      <c r="R761" s="11">
        <f>SUM(R668:R760)</f>
        <v>641640.21303500002</v>
      </c>
      <c r="S761" s="11">
        <f>SUM(S668:S760)</f>
        <v>774096.59144499991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v>0</v>
      </c>
      <c r="D856" s="8">
        <v>0</v>
      </c>
      <c r="E856" s="8">
        <v>0</v>
      </c>
      <c r="F856" s="8">
        <v>0</v>
      </c>
      <c r="G856" s="8">
        <v>0</v>
      </c>
      <c r="H856" s="8">
        <v>0</v>
      </c>
      <c r="I856" s="8">
        <v>0</v>
      </c>
      <c r="J856" s="8">
        <v>0</v>
      </c>
      <c r="K856" s="8">
        <v>0</v>
      </c>
      <c r="L856" s="8">
        <v>0</v>
      </c>
      <c r="M856" s="8">
        <v>0</v>
      </c>
      <c r="N856" s="11">
        <v>0</v>
      </c>
      <c r="O856" s="11">
        <v>0</v>
      </c>
      <c r="P856" s="11">
        <v>0</v>
      </c>
      <c r="Q856" s="11">
        <v>0</v>
      </c>
      <c r="R856" s="11">
        <v>0</v>
      </c>
      <c r="S856" s="11">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41319.46</v>
      </c>
    </row>
    <row r="859" spans="1:19">
      <c r="A859" s="38"/>
      <c r="B859" s="6">
        <v>2021</v>
      </c>
      <c r="C859" s="36"/>
      <c r="D859" s="36"/>
      <c r="E859" s="36"/>
      <c r="F859" s="36"/>
      <c r="G859" s="36"/>
      <c r="H859" s="36"/>
      <c r="I859" s="36"/>
      <c r="J859" s="36"/>
      <c r="K859" s="36"/>
      <c r="L859" s="36"/>
      <c r="M859" s="36"/>
      <c r="N859" s="36"/>
      <c r="O859" s="36"/>
      <c r="P859" s="36"/>
      <c r="Q859" s="36"/>
      <c r="R859" s="37">
        <v>30757.600626000003</v>
      </c>
      <c r="S859" s="37">
        <v>30757.600626000003</v>
      </c>
    </row>
    <row r="860" spans="1:19">
      <c r="B860" s="6">
        <v>2020</v>
      </c>
      <c r="C860" s="36"/>
      <c r="D860" s="36"/>
      <c r="E860" s="36"/>
      <c r="F860" s="36"/>
      <c r="G860" s="36"/>
      <c r="H860" s="36"/>
      <c r="I860" s="36"/>
      <c r="J860" s="36"/>
      <c r="K860" s="36"/>
      <c r="L860" s="36"/>
      <c r="M860" s="36"/>
      <c r="N860" s="36"/>
      <c r="O860" s="36"/>
      <c r="P860" s="36"/>
      <c r="Q860" s="37">
        <v>38478.436416000004</v>
      </c>
      <c r="R860" s="37">
        <v>38478.436416000004</v>
      </c>
      <c r="S860" s="37">
        <v>38478.436416000004</v>
      </c>
    </row>
    <row r="861" spans="1:19">
      <c r="A861" s="40"/>
      <c r="B861" s="6">
        <v>2019</v>
      </c>
      <c r="C861" s="36"/>
      <c r="D861" s="36"/>
      <c r="E861" s="36"/>
      <c r="F861" s="36"/>
      <c r="G861" s="36"/>
      <c r="H861" s="36"/>
      <c r="I861" s="36"/>
      <c r="J861" s="36"/>
      <c r="K861" s="36"/>
      <c r="L861" s="36"/>
      <c r="M861" s="36"/>
      <c r="N861" s="36"/>
      <c r="O861" s="36"/>
      <c r="P861" s="37">
        <v>23998.665400000009</v>
      </c>
      <c r="Q861" s="37">
        <v>23998.665400000009</v>
      </c>
      <c r="R861" s="37">
        <v>23998.665400000009</v>
      </c>
      <c r="S861" s="37">
        <v>23998.665400000009</v>
      </c>
    </row>
    <row r="862" spans="1:19">
      <c r="A862" s="40"/>
      <c r="B862" s="6">
        <v>2018</v>
      </c>
      <c r="C862" s="36"/>
      <c r="D862" s="36"/>
      <c r="E862" s="36"/>
      <c r="F862" s="36"/>
      <c r="G862" s="36"/>
      <c r="H862" s="36"/>
      <c r="I862" s="36"/>
      <c r="J862" s="36"/>
      <c r="K862" s="36"/>
      <c r="L862" s="36"/>
      <c r="M862" s="36"/>
      <c r="N862" s="36"/>
      <c r="O862" s="37">
        <v>39792.462674000039</v>
      </c>
      <c r="P862" s="37">
        <v>39792.462674000039</v>
      </c>
      <c r="Q862" s="37">
        <v>39792.462674000039</v>
      </c>
      <c r="R862" s="37">
        <v>39792.462674000039</v>
      </c>
      <c r="S862" s="37">
        <v>39792.462674000039</v>
      </c>
    </row>
    <row r="863" spans="1:19">
      <c r="A863" s="40"/>
      <c r="B863" s="6">
        <v>2017</v>
      </c>
      <c r="C863" s="36"/>
      <c r="D863" s="36"/>
      <c r="E863" s="36"/>
      <c r="F863" s="36"/>
      <c r="G863" s="36"/>
      <c r="H863" s="36"/>
      <c r="I863" s="36"/>
      <c r="J863" s="36"/>
      <c r="K863" s="36"/>
      <c r="L863" s="36"/>
      <c r="M863" s="36"/>
      <c r="N863" s="37">
        <v>186809.83865800002</v>
      </c>
      <c r="O863" s="37">
        <v>186809.83865800002</v>
      </c>
      <c r="P863" s="37">
        <v>186809.83865800002</v>
      </c>
      <c r="Q863" s="37">
        <v>186809.83865800002</v>
      </c>
      <c r="R863" s="37">
        <v>186809.83865800002</v>
      </c>
      <c r="S863" s="37">
        <v>186809.83865800002</v>
      </c>
    </row>
    <row r="864" spans="1:19">
      <c r="B864" s="6">
        <v>2016</v>
      </c>
      <c r="C864" s="36"/>
      <c r="D864" s="36"/>
      <c r="E864" s="36"/>
      <c r="F864" s="36"/>
      <c r="G864" s="36"/>
      <c r="H864" s="36"/>
      <c r="I864" s="36"/>
      <c r="J864" s="36"/>
      <c r="K864" s="36"/>
      <c r="L864" s="36"/>
      <c r="M864" s="37">
        <v>64517.775432595954</v>
      </c>
      <c r="N864" s="37">
        <v>56799.139854000001</v>
      </c>
      <c r="O864" s="37">
        <v>56799.139854000001</v>
      </c>
      <c r="P864" s="37">
        <v>56799.139854000001</v>
      </c>
      <c r="Q864" s="37">
        <v>56799.139854000001</v>
      </c>
      <c r="R864" s="37">
        <v>56799.139854000001</v>
      </c>
      <c r="S864" s="37">
        <v>56799.139854000001</v>
      </c>
    </row>
    <row r="865" spans="2:19">
      <c r="B865" s="6">
        <v>2015</v>
      </c>
      <c r="C865" s="36"/>
      <c r="D865" s="36"/>
      <c r="E865" s="36"/>
      <c r="F865" s="36"/>
      <c r="G865" s="36"/>
      <c r="H865" s="36"/>
      <c r="I865" s="36"/>
      <c r="J865" s="36"/>
      <c r="K865" s="36"/>
      <c r="L865" s="37">
        <v>53302.534545916336</v>
      </c>
      <c r="M865" s="37">
        <v>53302.534545916336</v>
      </c>
      <c r="N865" s="37">
        <v>20630.710326</v>
      </c>
      <c r="O865" s="37">
        <v>20630.710326</v>
      </c>
      <c r="P865" s="37">
        <v>20630.710326</v>
      </c>
      <c r="Q865" s="37">
        <v>20630.710326</v>
      </c>
      <c r="R865" s="37">
        <v>20630.710326</v>
      </c>
      <c r="S865" s="37">
        <v>20630.710326</v>
      </c>
    </row>
    <row r="866" spans="2:19">
      <c r="B866" s="6">
        <v>2014</v>
      </c>
      <c r="C866" s="36"/>
      <c r="D866" s="36"/>
      <c r="E866" s="36"/>
      <c r="F866" s="36"/>
      <c r="G866" s="36"/>
      <c r="H866" s="36"/>
      <c r="I866" s="36"/>
      <c r="J866" s="36"/>
      <c r="K866" s="37">
        <v>37759.054064511911</v>
      </c>
      <c r="L866" s="37">
        <v>37759.054064511911</v>
      </c>
      <c r="M866" s="37">
        <v>37759.054064511911</v>
      </c>
      <c r="N866" s="37">
        <v>31057.874122000001</v>
      </c>
      <c r="O866" s="37">
        <v>31057.874122000001</v>
      </c>
      <c r="P866" s="37">
        <v>31057.874122000001</v>
      </c>
      <c r="Q866" s="37">
        <v>31057.874122000001</v>
      </c>
      <c r="R866" s="37">
        <v>31057.874122000001</v>
      </c>
      <c r="S866" s="37">
        <v>31057.874122000001</v>
      </c>
    </row>
    <row r="867" spans="2:19">
      <c r="B867" s="6">
        <v>2013</v>
      </c>
      <c r="C867" s="36"/>
      <c r="D867" s="36"/>
      <c r="E867" s="36"/>
      <c r="F867" s="36"/>
      <c r="G867" s="36"/>
      <c r="H867" s="36"/>
      <c r="I867" s="36"/>
      <c r="J867" s="37">
        <v>30716.588805230422</v>
      </c>
      <c r="K867" s="37">
        <v>30716.588805230422</v>
      </c>
      <c r="L867" s="37">
        <v>30716.588805230422</v>
      </c>
      <c r="M867" s="37">
        <v>30716.588805230422</v>
      </c>
      <c r="N867" s="37">
        <v>21267.345940000007</v>
      </c>
      <c r="O867" s="37">
        <v>21267.345940000007</v>
      </c>
      <c r="P867" s="37">
        <v>21267.345940000007</v>
      </c>
      <c r="Q867" s="37">
        <v>21267.345940000007</v>
      </c>
      <c r="R867" s="37">
        <v>21267.345940000007</v>
      </c>
      <c r="S867" s="37">
        <v>21267.345940000007</v>
      </c>
    </row>
    <row r="868" spans="2:19">
      <c r="B868" s="6">
        <v>2012</v>
      </c>
      <c r="C868" s="36"/>
      <c r="D868" s="36"/>
      <c r="E868" s="36"/>
      <c r="F868" s="36"/>
      <c r="G868" s="36"/>
      <c r="H868" s="36"/>
      <c r="I868" s="37">
        <v>7822.8037513906274</v>
      </c>
      <c r="J868" s="37">
        <v>7822.8037513906274</v>
      </c>
      <c r="K868" s="37">
        <v>7822.8037513906274</v>
      </c>
      <c r="L868" s="37">
        <v>7822.8037513906274</v>
      </c>
      <c r="M868" s="37">
        <v>7822.8037513906274</v>
      </c>
      <c r="N868" s="37">
        <v>11808.1358</v>
      </c>
      <c r="O868" s="37">
        <v>11808.1358</v>
      </c>
      <c r="P868" s="37">
        <v>11808.1358</v>
      </c>
      <c r="Q868" s="37">
        <v>11808.1358</v>
      </c>
      <c r="R868" s="37">
        <v>11808.1358</v>
      </c>
      <c r="S868" s="37">
        <v>11808.1358</v>
      </c>
    </row>
    <row r="869" spans="2:19">
      <c r="B869" s="6">
        <v>2011</v>
      </c>
      <c r="C869" s="36"/>
      <c r="D869" s="36"/>
      <c r="E869" s="36"/>
      <c r="F869" s="36"/>
      <c r="G869" s="36"/>
      <c r="H869" s="37">
        <v>61019.127500000002</v>
      </c>
      <c r="I869" s="37">
        <v>50769.699020655076</v>
      </c>
      <c r="J869" s="37">
        <v>50769.699020655076</v>
      </c>
      <c r="K869" s="37">
        <v>50769.699020655076</v>
      </c>
      <c r="L869" s="37">
        <v>50769.699020655076</v>
      </c>
      <c r="M869" s="37">
        <v>50769.699020655076</v>
      </c>
      <c r="N869" s="37">
        <v>53723.433861999998</v>
      </c>
      <c r="O869" s="37">
        <v>53723.433861999998</v>
      </c>
      <c r="P869" s="37">
        <v>53723.433861999998</v>
      </c>
      <c r="Q869" s="37">
        <v>53723.433861999998</v>
      </c>
      <c r="R869" s="37">
        <v>53723.433861999998</v>
      </c>
      <c r="S869" s="37">
        <v>53723.433861999998</v>
      </c>
    </row>
    <row r="870" spans="2:19">
      <c r="B870" s="6">
        <v>2010</v>
      </c>
      <c r="C870" s="36"/>
      <c r="D870" s="36"/>
      <c r="E870" s="36"/>
      <c r="F870" s="36"/>
      <c r="G870" s="37">
        <v>109114.982</v>
      </c>
      <c r="H870" s="37">
        <v>109114.982</v>
      </c>
      <c r="I870" s="37">
        <v>90213.425612234729</v>
      </c>
      <c r="J870" s="37">
        <v>90213.425612234729</v>
      </c>
      <c r="K870" s="37">
        <v>90213.425612234729</v>
      </c>
      <c r="L870" s="37">
        <v>90213.425612234729</v>
      </c>
      <c r="M870" s="37">
        <v>90213.425612234729</v>
      </c>
      <c r="N870" s="37">
        <v>81581.148459999997</v>
      </c>
      <c r="O870" s="37">
        <v>81581.148459999997</v>
      </c>
      <c r="P870" s="37">
        <v>81581.148459999997</v>
      </c>
      <c r="Q870" s="37">
        <v>81581.148459999997</v>
      </c>
      <c r="R870" s="37">
        <v>81581.148459999997</v>
      </c>
      <c r="S870" s="37">
        <v>81581.148459999997</v>
      </c>
    </row>
    <row r="871" spans="2:19">
      <c r="B871" s="6">
        <v>2009</v>
      </c>
      <c r="C871" s="36"/>
      <c r="D871" s="36"/>
      <c r="E871" s="36"/>
      <c r="F871" s="37">
        <v>20869.379000000001</v>
      </c>
      <c r="G871" s="37">
        <v>20869.379000000001</v>
      </c>
      <c r="H871" s="37">
        <v>20869.379000000001</v>
      </c>
      <c r="I871" s="37">
        <v>12814.092670172213</v>
      </c>
      <c r="J871" s="37">
        <v>12814.092670172213</v>
      </c>
      <c r="K871" s="37">
        <v>12814.092670172213</v>
      </c>
      <c r="L871" s="37">
        <v>12814.092670172213</v>
      </c>
      <c r="M871" s="37">
        <v>12814.092670172213</v>
      </c>
      <c r="N871" s="37">
        <v>17452.207782000001</v>
      </c>
      <c r="O871" s="37">
        <v>17452.207782000001</v>
      </c>
      <c r="P871" s="37">
        <v>17452.207782000001</v>
      </c>
      <c r="Q871" s="37">
        <v>17452.207782000001</v>
      </c>
      <c r="R871" s="37">
        <v>17452.207782000001</v>
      </c>
      <c r="S871" s="37">
        <v>17452.207782000001</v>
      </c>
    </row>
    <row r="872" spans="2:19">
      <c r="B872" s="6">
        <v>2008</v>
      </c>
      <c r="C872" s="36"/>
      <c r="D872" s="36"/>
      <c r="E872" s="37">
        <v>9725.2980000000007</v>
      </c>
      <c r="F872" s="37">
        <v>9725.2980000000007</v>
      </c>
      <c r="G872" s="37">
        <v>9725.2980000000007</v>
      </c>
      <c r="H872" s="37">
        <v>9725.2980000000007</v>
      </c>
      <c r="I872" s="37">
        <v>5474.4360272747708</v>
      </c>
      <c r="J872" s="37">
        <v>5474.4360272747708</v>
      </c>
      <c r="K872" s="37">
        <v>5474.4360272747708</v>
      </c>
      <c r="L872" s="37">
        <v>5474.4360272747708</v>
      </c>
      <c r="M872" s="37">
        <v>5474.4360272747708</v>
      </c>
      <c r="N872" s="37">
        <v>3765.024054</v>
      </c>
      <c r="O872" s="37">
        <v>3765.024054</v>
      </c>
      <c r="P872" s="37">
        <v>3765.024054</v>
      </c>
      <c r="Q872" s="37">
        <v>3765.024054</v>
      </c>
      <c r="R872" s="37">
        <v>3765.024054</v>
      </c>
      <c r="S872" s="37">
        <v>3765.024054</v>
      </c>
    </row>
    <row r="873" spans="2:19">
      <c r="B873" s="6">
        <v>2007</v>
      </c>
      <c r="C873" s="36"/>
      <c r="D873" s="37">
        <v>33552.533500000005</v>
      </c>
      <c r="E873" s="37">
        <v>33552.533500000005</v>
      </c>
      <c r="F873" s="37">
        <v>33552.533500000005</v>
      </c>
      <c r="G873" s="37">
        <v>33552.533500000005</v>
      </c>
      <c r="H873" s="37">
        <v>33552.533500000005</v>
      </c>
      <c r="I873" s="37">
        <v>7018.3193219738259</v>
      </c>
      <c r="J873" s="37">
        <v>7018.3193219738259</v>
      </c>
      <c r="K873" s="37">
        <v>7018.3193219738259</v>
      </c>
      <c r="L873" s="37">
        <v>7018.3193219738259</v>
      </c>
      <c r="M873" s="37">
        <v>7018.3193219738259</v>
      </c>
      <c r="N873" s="37">
        <v>5178.2636000000002</v>
      </c>
      <c r="O873" s="37">
        <v>5178.2636000000002</v>
      </c>
      <c r="P873" s="37">
        <v>5178.2636000000002</v>
      </c>
      <c r="Q873" s="37">
        <v>5178.2636000000002</v>
      </c>
      <c r="R873" s="37">
        <v>5178.2636000000002</v>
      </c>
      <c r="S873" s="37">
        <v>5178.2636000000002</v>
      </c>
    </row>
    <row r="874" spans="2:19">
      <c r="B874" s="6">
        <v>2006</v>
      </c>
      <c r="C874" s="37">
        <v>50642.417000000001</v>
      </c>
      <c r="D874" s="37">
        <v>50642.417000000001</v>
      </c>
      <c r="E874" s="37">
        <v>50642.417000000001</v>
      </c>
      <c r="F874" s="37">
        <v>50642.417000000001</v>
      </c>
      <c r="G874" s="37">
        <v>50642.417000000001</v>
      </c>
      <c r="H874" s="37">
        <v>50642.417000000001</v>
      </c>
      <c r="I874" s="37">
        <v>37857.939787230629</v>
      </c>
      <c r="J874" s="37">
        <v>37857.939787230629</v>
      </c>
      <c r="K874" s="37">
        <v>37857.939787230629</v>
      </c>
      <c r="L874" s="37">
        <v>37857.939787230629</v>
      </c>
      <c r="M874" s="37">
        <v>37857.939787230629</v>
      </c>
      <c r="N874" s="37">
        <v>45148.068650000001</v>
      </c>
      <c r="O874" s="37">
        <v>45148.068650000001</v>
      </c>
      <c r="P874" s="37">
        <v>45148.068650000001</v>
      </c>
      <c r="Q874" s="37">
        <v>45148.068650000001</v>
      </c>
      <c r="R874" s="37">
        <v>45148.068650000001</v>
      </c>
      <c r="S874" s="37">
        <v>45148.068650000001</v>
      </c>
    </row>
    <row r="875" spans="2:19">
      <c r="B875" s="6">
        <v>2005</v>
      </c>
      <c r="C875" s="37">
        <v>21440.495999999999</v>
      </c>
      <c r="D875" s="37">
        <v>21440.495999999999</v>
      </c>
      <c r="E875" s="37">
        <v>21440.495999999999</v>
      </c>
      <c r="F875" s="37">
        <v>21440.495999999999</v>
      </c>
      <c r="G875" s="37">
        <v>21440.495999999999</v>
      </c>
      <c r="H875" s="37">
        <v>21440.495999999999</v>
      </c>
      <c r="I875" s="37">
        <v>10765.406785625695</v>
      </c>
      <c r="J875" s="37">
        <v>10765.406785625695</v>
      </c>
      <c r="K875" s="37">
        <v>10765.406785625695</v>
      </c>
      <c r="L875" s="37">
        <v>10765.406785625695</v>
      </c>
      <c r="M875" s="37">
        <v>10765.406785625695</v>
      </c>
      <c r="N875" s="37">
        <v>23135.555700000004</v>
      </c>
      <c r="O875" s="37">
        <v>23135.555700000004</v>
      </c>
      <c r="P875" s="37">
        <v>23135.555700000004</v>
      </c>
      <c r="Q875" s="37">
        <v>23135.555700000004</v>
      </c>
      <c r="R875" s="37">
        <v>23135.555700000004</v>
      </c>
      <c r="S875" s="37">
        <v>23135.555700000004</v>
      </c>
    </row>
    <row r="876" spans="2:19">
      <c r="B876" s="6">
        <v>2004</v>
      </c>
      <c r="C876" s="37">
        <v>25191.304816650001</v>
      </c>
      <c r="D876" s="37">
        <v>14603.49</v>
      </c>
      <c r="E876" s="37">
        <v>14603.49</v>
      </c>
      <c r="F876" s="37">
        <v>14603.49</v>
      </c>
      <c r="G876" s="37">
        <v>14603.49</v>
      </c>
      <c r="H876" s="37">
        <v>14603.49</v>
      </c>
      <c r="I876" s="37">
        <v>9710.1271797436129</v>
      </c>
      <c r="J876" s="37">
        <v>9710.1271797436129</v>
      </c>
      <c r="K876" s="37">
        <v>9710.1271797436129</v>
      </c>
      <c r="L876" s="37">
        <v>9710.1271797436129</v>
      </c>
      <c r="M876" s="37">
        <v>9710.1271797436129</v>
      </c>
      <c r="N876" s="37">
        <v>118322.53650000002</v>
      </c>
      <c r="O876" s="37">
        <v>118322.53650000002</v>
      </c>
      <c r="P876" s="37">
        <v>118322.53650000002</v>
      </c>
      <c r="Q876" s="37">
        <v>118322.53650000002</v>
      </c>
      <c r="R876" s="37">
        <v>118322.53650000002</v>
      </c>
      <c r="S876" s="37">
        <v>118322.53650000002</v>
      </c>
    </row>
    <row r="877" spans="2:19">
      <c r="B877" s="6">
        <v>2003</v>
      </c>
      <c r="C877" s="37">
        <v>138422.17255275001</v>
      </c>
      <c r="D877" s="37">
        <v>138548.33850000001</v>
      </c>
      <c r="E877" s="37">
        <v>138548.33850000001</v>
      </c>
      <c r="F877" s="37">
        <v>138548.33850000001</v>
      </c>
      <c r="G877" s="37">
        <v>138548.33850000001</v>
      </c>
      <c r="H877" s="37">
        <v>138548.33850000001</v>
      </c>
      <c r="I877" s="37">
        <v>112695.24475982744</v>
      </c>
      <c r="J877" s="37">
        <v>112695.24475982744</v>
      </c>
      <c r="K877" s="37">
        <v>112695.24475982744</v>
      </c>
      <c r="L877" s="37">
        <v>112695.24475982744</v>
      </c>
      <c r="M877" s="37">
        <v>112695.24475982744</v>
      </c>
      <c r="N877" s="37">
        <v>182537.472312</v>
      </c>
      <c r="O877" s="37">
        <v>182537.472312</v>
      </c>
      <c r="P877" s="37">
        <v>182537.472312</v>
      </c>
      <c r="Q877" s="37">
        <v>182537.472312</v>
      </c>
      <c r="R877" s="37">
        <v>182537.472312</v>
      </c>
      <c r="S877" s="37">
        <v>182537.472312</v>
      </c>
    </row>
    <row r="878" spans="2:19">
      <c r="B878" s="6">
        <v>2002</v>
      </c>
      <c r="C878" s="37">
        <v>57134.27805600001</v>
      </c>
      <c r="D878" s="37">
        <v>7757.9589999999998</v>
      </c>
      <c r="E878" s="37">
        <v>7757.9589999999998</v>
      </c>
      <c r="F878" s="37">
        <v>7757.9589999999998</v>
      </c>
      <c r="G878" s="37">
        <v>7757.9589999999998</v>
      </c>
      <c r="H878" s="37">
        <v>7757.9589999999998</v>
      </c>
      <c r="I878" s="37">
        <v>2792.700970318549</v>
      </c>
      <c r="J878" s="37">
        <v>2792.700970318549</v>
      </c>
      <c r="K878" s="37">
        <v>2792.700970318549</v>
      </c>
      <c r="L878" s="37">
        <v>2792.700970318549</v>
      </c>
      <c r="M878" s="37">
        <v>2792.700970318549</v>
      </c>
      <c r="N878" s="37">
        <v>108032.77800000002</v>
      </c>
      <c r="O878" s="37">
        <v>108032.77800000002</v>
      </c>
      <c r="P878" s="37">
        <v>108032.77800000002</v>
      </c>
      <c r="Q878" s="37">
        <v>108032.77800000002</v>
      </c>
      <c r="R878" s="37">
        <v>108032.77800000002</v>
      </c>
      <c r="S878" s="37">
        <v>108032.77800000002</v>
      </c>
    </row>
    <row r="879" spans="2:19">
      <c r="B879" s="6">
        <v>2001</v>
      </c>
      <c r="C879" s="37">
        <v>57883.055491800005</v>
      </c>
      <c r="D879" s="37">
        <v>3374.5250000000001</v>
      </c>
      <c r="E879" s="37">
        <v>3374.5250000000001</v>
      </c>
      <c r="F879" s="37">
        <v>3374.5250000000001</v>
      </c>
      <c r="G879" s="37">
        <v>3374.5250000000001</v>
      </c>
      <c r="H879" s="37">
        <v>3374.5250000000001</v>
      </c>
      <c r="I879" s="37"/>
      <c r="J879" s="37"/>
      <c r="K879" s="37"/>
      <c r="L879" s="37"/>
      <c r="M879" s="37"/>
      <c r="N879" s="37">
        <v>47298.851999999999</v>
      </c>
      <c r="O879" s="37">
        <v>47298.851999999999</v>
      </c>
      <c r="P879" s="37">
        <v>47298.851999999999</v>
      </c>
      <c r="Q879" s="37">
        <v>47298.851999999999</v>
      </c>
      <c r="R879" s="37">
        <v>47298.851999999999</v>
      </c>
      <c r="S879" s="37">
        <v>47298.851999999999</v>
      </c>
    </row>
    <row r="880" spans="2:19">
      <c r="B880" s="6">
        <v>2000</v>
      </c>
      <c r="C880" s="37">
        <v>110710.63807200003</v>
      </c>
      <c r="D880" s="37">
        <v>6851.3099999999995</v>
      </c>
      <c r="E880" s="37">
        <v>6851.3099999999995</v>
      </c>
      <c r="F880" s="37">
        <v>6851.3099999999995</v>
      </c>
      <c r="G880" s="37">
        <v>6851.3099999999995</v>
      </c>
      <c r="H880" s="37">
        <v>6851.3099999999995</v>
      </c>
      <c r="I880" s="37">
        <v>6851.3099999999995</v>
      </c>
      <c r="J880" s="37">
        <v>6851.3099999999995</v>
      </c>
      <c r="K880" s="37">
        <v>6851.3099999999995</v>
      </c>
      <c r="L880" s="37">
        <v>6851.3099999999995</v>
      </c>
      <c r="M880" s="37">
        <v>6851.3099999999995</v>
      </c>
      <c r="N880" s="37">
        <v>40969.426500000001</v>
      </c>
      <c r="O880" s="37">
        <v>40969.426500000001</v>
      </c>
      <c r="P880" s="37">
        <v>40969.426500000001</v>
      </c>
      <c r="Q880" s="37">
        <v>40969.426500000001</v>
      </c>
      <c r="R880" s="37">
        <v>40969.426500000001</v>
      </c>
      <c r="S880" s="37">
        <v>40969.426500000001</v>
      </c>
    </row>
    <row r="881" spans="2:19">
      <c r="B881" s="6">
        <v>1999</v>
      </c>
      <c r="C881" s="37"/>
      <c r="D881" s="37">
        <v>19492.400000000001</v>
      </c>
      <c r="E881" s="37">
        <v>19492.400000000001</v>
      </c>
      <c r="F881" s="37">
        <v>19492.400000000001</v>
      </c>
      <c r="G881" s="37">
        <v>19492.400000000001</v>
      </c>
      <c r="H881" s="37">
        <v>19492.400000000001</v>
      </c>
      <c r="I881" s="37">
        <v>19492.400000000001</v>
      </c>
      <c r="J881" s="37">
        <v>19492.400000000001</v>
      </c>
      <c r="K881" s="37">
        <v>19492.400000000001</v>
      </c>
      <c r="L881" s="37">
        <v>19492.400000000001</v>
      </c>
      <c r="M881" s="37">
        <v>19492.400000000001</v>
      </c>
      <c r="N881" s="37">
        <v>16740.72</v>
      </c>
      <c r="O881" s="37">
        <v>16740.72</v>
      </c>
      <c r="P881" s="37">
        <v>16740.72</v>
      </c>
      <c r="Q881" s="37">
        <v>16740.72</v>
      </c>
      <c r="R881" s="37">
        <v>16740.72</v>
      </c>
      <c r="S881" s="37">
        <f>16740.72-10950.42</f>
        <v>5790.3000000000011</v>
      </c>
    </row>
    <row r="882" spans="2:19">
      <c r="B882" s="6">
        <v>1998</v>
      </c>
      <c r="C882" s="37"/>
      <c r="D882" s="37">
        <v>19623.070500000002</v>
      </c>
      <c r="E882" s="37">
        <v>19623.070500000002</v>
      </c>
      <c r="F882" s="37">
        <v>19623.070500000002</v>
      </c>
      <c r="G882" s="37">
        <v>19623.070500000002</v>
      </c>
      <c r="H882" s="37">
        <v>19623.070500000002</v>
      </c>
      <c r="I882" s="37">
        <v>11446.386771059972</v>
      </c>
      <c r="J882" s="37">
        <v>11446.386771059972</v>
      </c>
      <c r="K882" s="37">
        <v>11446.386771059972</v>
      </c>
      <c r="L882" s="37">
        <v>11446.386771059972</v>
      </c>
      <c r="M882" s="37">
        <v>11446.386771059972</v>
      </c>
      <c r="N882" s="37">
        <v>3296.4479999999999</v>
      </c>
      <c r="O882" s="37">
        <v>3296.4479999999999</v>
      </c>
      <c r="P882" s="37">
        <v>3296.4479999999999</v>
      </c>
      <c r="Q882" s="37">
        <v>3296.4479999999999</v>
      </c>
      <c r="R882" s="37">
        <v>3296.4479999999999</v>
      </c>
      <c r="S882" s="37">
        <v>0</v>
      </c>
    </row>
    <row r="883" spans="2:19">
      <c r="B883" s="6">
        <v>1997</v>
      </c>
      <c r="C883" s="37"/>
      <c r="D883" s="37">
        <v>1992.4190000000001</v>
      </c>
      <c r="E883" s="37">
        <v>1992.4190000000001</v>
      </c>
      <c r="F883" s="37">
        <v>1992.4190000000001</v>
      </c>
      <c r="G883" s="37">
        <v>1992.4190000000001</v>
      </c>
      <c r="H883" s="37">
        <v>1992.4190000000001</v>
      </c>
      <c r="I883" s="37">
        <v>1162.2033607843655</v>
      </c>
      <c r="J883" s="37">
        <v>1162.2033607843655</v>
      </c>
      <c r="K883" s="37">
        <v>1162.2033607843655</v>
      </c>
      <c r="L883" s="37">
        <v>1162.2033607843655</v>
      </c>
      <c r="M883" s="37">
        <v>1162.2033607843655</v>
      </c>
      <c r="N883" s="37">
        <v>0</v>
      </c>
      <c r="O883" s="37">
        <v>0</v>
      </c>
      <c r="P883" s="37">
        <v>0</v>
      </c>
      <c r="Q883" s="37">
        <v>0</v>
      </c>
      <c r="R883" s="37">
        <v>0</v>
      </c>
      <c r="S883" s="37">
        <v>0</v>
      </c>
    </row>
    <row r="884" spans="2:19">
      <c r="B884" s="6">
        <v>1996</v>
      </c>
      <c r="C884" s="37"/>
      <c r="D884" s="37"/>
      <c r="E884" s="37"/>
      <c r="F884" s="37"/>
      <c r="G884" s="37"/>
      <c r="H884" s="37"/>
      <c r="I884" s="37"/>
      <c r="J884" s="37"/>
      <c r="K884" s="37"/>
      <c r="L884" s="37"/>
      <c r="M884" s="37"/>
      <c r="N884" s="37">
        <v>0</v>
      </c>
      <c r="O884" s="37">
        <v>0</v>
      </c>
      <c r="P884" s="37">
        <v>0</v>
      </c>
      <c r="Q884" s="37">
        <v>0</v>
      </c>
      <c r="R884" s="37">
        <v>0</v>
      </c>
      <c r="S884" s="37">
        <v>0</v>
      </c>
    </row>
    <row r="885" spans="2:19">
      <c r="B885" s="6">
        <v>1995</v>
      </c>
      <c r="C885" s="37"/>
      <c r="D885" s="37">
        <v>1278.23</v>
      </c>
      <c r="E885" s="37">
        <v>1278.23</v>
      </c>
      <c r="F885" s="37">
        <v>1278.23</v>
      </c>
      <c r="G885" s="37">
        <v>1278.23</v>
      </c>
      <c r="H885" s="37">
        <v>1278.23</v>
      </c>
      <c r="I885" s="37"/>
      <c r="J885" s="37"/>
      <c r="K885" s="37"/>
      <c r="L885" s="37"/>
      <c r="M885" s="37"/>
      <c r="N885" s="37">
        <v>0</v>
      </c>
      <c r="O885" s="37">
        <v>0</v>
      </c>
      <c r="P885" s="37">
        <v>0</v>
      </c>
      <c r="Q885" s="37">
        <v>0</v>
      </c>
      <c r="R885" s="37">
        <v>0</v>
      </c>
      <c r="S885" s="37">
        <v>0</v>
      </c>
    </row>
    <row r="886" spans="2:19">
      <c r="B886" s="6">
        <v>1994</v>
      </c>
      <c r="C886" s="37"/>
      <c r="D886" s="37"/>
      <c r="E886" s="37"/>
      <c r="F886" s="37"/>
      <c r="G886" s="37"/>
      <c r="H886" s="37"/>
      <c r="I886" s="37"/>
      <c r="J886" s="37"/>
      <c r="K886" s="37"/>
      <c r="L886" s="37"/>
      <c r="M886" s="37"/>
      <c r="N886" s="37">
        <v>0</v>
      </c>
      <c r="O886" s="37">
        <v>0</v>
      </c>
      <c r="P886" s="37">
        <v>0</v>
      </c>
      <c r="Q886" s="37">
        <v>0</v>
      </c>
      <c r="R886" s="37">
        <v>0</v>
      </c>
      <c r="S886" s="37">
        <v>0</v>
      </c>
    </row>
    <row r="887" spans="2:19">
      <c r="B887" s="6">
        <v>1993</v>
      </c>
      <c r="C887" s="37"/>
      <c r="D887" s="37">
        <v>49198.039999999994</v>
      </c>
      <c r="E887" s="37">
        <v>49198.039999999994</v>
      </c>
      <c r="F887" s="37">
        <v>49198.039999999994</v>
      </c>
      <c r="G887" s="37">
        <v>49198.039999999994</v>
      </c>
      <c r="H887" s="37">
        <v>49198.039999999994</v>
      </c>
      <c r="I887" s="37">
        <v>1872.86</v>
      </c>
      <c r="J887" s="37">
        <v>1872.86</v>
      </c>
      <c r="K887" s="37">
        <v>1872.86</v>
      </c>
      <c r="L887" s="37">
        <v>1872.86</v>
      </c>
      <c r="M887" s="37">
        <v>1872.86</v>
      </c>
      <c r="N887" s="37">
        <v>0</v>
      </c>
      <c r="O887" s="37">
        <v>0</v>
      </c>
      <c r="P887" s="37">
        <v>0</v>
      </c>
      <c r="Q887" s="37">
        <v>0</v>
      </c>
      <c r="R887" s="37">
        <v>0</v>
      </c>
      <c r="S887" s="37">
        <v>0</v>
      </c>
    </row>
    <row r="888" spans="2:19">
      <c r="B888" s="6">
        <v>1992</v>
      </c>
      <c r="C888" s="37"/>
      <c r="D888" s="37"/>
      <c r="E888" s="37"/>
      <c r="F888" s="37"/>
      <c r="G888" s="37"/>
      <c r="H888" s="37"/>
      <c r="I888" s="37"/>
      <c r="J888" s="37"/>
      <c r="K888" s="37"/>
      <c r="L888" s="37"/>
      <c r="M888" s="37"/>
      <c r="N888" s="37">
        <v>0</v>
      </c>
      <c r="O888" s="37">
        <v>0</v>
      </c>
      <c r="P888" s="37">
        <v>0</v>
      </c>
      <c r="Q888" s="37">
        <v>0</v>
      </c>
      <c r="R888" s="37">
        <v>0</v>
      </c>
      <c r="S888" s="37">
        <v>0</v>
      </c>
    </row>
    <row r="889" spans="2:19">
      <c r="B889" s="6">
        <v>1991</v>
      </c>
      <c r="C889" s="37"/>
      <c r="D889" s="37">
        <v>1181.0865000000001</v>
      </c>
      <c r="E889" s="37">
        <v>1181.0865000000001</v>
      </c>
      <c r="F889" s="37">
        <v>1181.0865000000001</v>
      </c>
      <c r="G889" s="37">
        <v>1181.0865000000001</v>
      </c>
      <c r="H889" s="37">
        <v>1181.0865000000001</v>
      </c>
      <c r="I889" s="37">
        <v>688.94278747444355</v>
      </c>
      <c r="J889" s="37">
        <v>688.94278747444355</v>
      </c>
      <c r="K889" s="37">
        <v>688.94278747444355</v>
      </c>
      <c r="L889" s="37">
        <v>688.94278747444355</v>
      </c>
      <c r="M889" s="37">
        <v>688.94278747444355</v>
      </c>
      <c r="N889" s="37">
        <v>0</v>
      </c>
      <c r="O889" s="37">
        <v>0</v>
      </c>
      <c r="P889" s="37">
        <v>0</v>
      </c>
      <c r="Q889" s="37">
        <v>0</v>
      </c>
      <c r="R889" s="37">
        <v>0</v>
      </c>
      <c r="S889" s="37">
        <v>0</v>
      </c>
    </row>
    <row r="890" spans="2:19">
      <c r="B890" s="6">
        <v>1990</v>
      </c>
      <c r="C890" s="37"/>
      <c r="D890" s="37"/>
      <c r="E890" s="37"/>
      <c r="F890" s="37"/>
      <c r="G890" s="37"/>
      <c r="H890" s="37"/>
      <c r="I890" s="37"/>
      <c r="J890" s="37"/>
      <c r="K890" s="37"/>
      <c r="L890" s="37"/>
      <c r="M890" s="37"/>
      <c r="N890" s="37">
        <v>0</v>
      </c>
      <c r="O890" s="37">
        <v>0</v>
      </c>
      <c r="P890" s="37">
        <v>0</v>
      </c>
      <c r="Q890" s="37">
        <v>0</v>
      </c>
      <c r="R890" s="37">
        <v>0</v>
      </c>
      <c r="S890" s="37">
        <v>0</v>
      </c>
    </row>
    <row r="891" spans="2:19">
      <c r="B891" s="6">
        <v>1989</v>
      </c>
      <c r="C891" s="37"/>
      <c r="D891" s="37"/>
      <c r="E891" s="37"/>
      <c r="F891" s="37"/>
      <c r="G891" s="37"/>
      <c r="H891" s="37"/>
      <c r="I891" s="37"/>
      <c r="J891" s="37"/>
      <c r="K891" s="37"/>
      <c r="L891" s="37"/>
      <c r="M891" s="37"/>
      <c r="N891" s="37">
        <v>0</v>
      </c>
      <c r="O891" s="37">
        <v>0</v>
      </c>
      <c r="P891" s="37">
        <v>0</v>
      </c>
      <c r="Q891" s="37">
        <v>0</v>
      </c>
      <c r="R891" s="37">
        <v>0</v>
      </c>
      <c r="S891" s="37">
        <v>0</v>
      </c>
    </row>
    <row r="892" spans="2:19">
      <c r="B892" s="6">
        <v>1988</v>
      </c>
      <c r="C892" s="37"/>
      <c r="D892" s="37">
        <v>4499.3685000000005</v>
      </c>
      <c r="E892" s="37">
        <v>4499.3685000000005</v>
      </c>
      <c r="F892" s="37">
        <v>4499.3685000000005</v>
      </c>
      <c r="G892" s="37">
        <v>4499.3685000000005</v>
      </c>
      <c r="H892" s="37">
        <v>4499.3685000000005</v>
      </c>
      <c r="I892" s="37"/>
      <c r="J892" s="37"/>
      <c r="K892" s="37"/>
      <c r="L892" s="37"/>
      <c r="M892" s="37"/>
      <c r="N892" s="37">
        <v>0</v>
      </c>
      <c r="O892" s="37">
        <v>0</v>
      </c>
      <c r="P892" s="37">
        <v>0</v>
      </c>
      <c r="Q892" s="37">
        <v>0</v>
      </c>
      <c r="R892" s="37">
        <v>0</v>
      </c>
      <c r="S892" s="37">
        <v>0</v>
      </c>
    </row>
    <row r="893" spans="2:19">
      <c r="B893" s="6">
        <v>1987</v>
      </c>
      <c r="C893" s="37"/>
      <c r="D893" s="37"/>
      <c r="E893" s="37"/>
      <c r="F893" s="37"/>
      <c r="G893" s="37"/>
      <c r="H893" s="37"/>
      <c r="I893" s="37"/>
      <c r="J893" s="37"/>
      <c r="K893" s="37"/>
      <c r="L893" s="37"/>
      <c r="M893" s="37"/>
      <c r="N893" s="37">
        <v>0</v>
      </c>
      <c r="O893" s="37">
        <v>0</v>
      </c>
      <c r="P893" s="37">
        <v>0</v>
      </c>
      <c r="Q893" s="37">
        <v>0</v>
      </c>
      <c r="R893" s="37">
        <v>0</v>
      </c>
      <c r="S893" s="37">
        <v>0</v>
      </c>
    </row>
    <row r="894" spans="2:19">
      <c r="B894" s="6">
        <v>1986</v>
      </c>
      <c r="C894" s="37"/>
      <c r="D894" s="37">
        <v>12556.049000000001</v>
      </c>
      <c r="E894" s="37">
        <v>12556.049000000001</v>
      </c>
      <c r="F894" s="37">
        <v>12556.049000000001</v>
      </c>
      <c r="G894" s="37">
        <v>12556.049000000001</v>
      </c>
      <c r="H894" s="37">
        <v>12556.049000000001</v>
      </c>
      <c r="I894" s="37"/>
      <c r="J894" s="37"/>
      <c r="K894" s="37"/>
      <c r="L894" s="37"/>
      <c r="M894" s="37"/>
      <c r="N894" s="37">
        <v>0</v>
      </c>
      <c r="O894" s="37">
        <v>0</v>
      </c>
      <c r="P894" s="37">
        <v>0</v>
      </c>
      <c r="Q894" s="37">
        <v>0</v>
      </c>
      <c r="R894" s="37">
        <v>0</v>
      </c>
      <c r="S894" s="37">
        <v>0</v>
      </c>
    </row>
    <row r="895" spans="2:19">
      <c r="B895" s="6">
        <v>1985</v>
      </c>
      <c r="C895" s="37"/>
      <c r="D895" s="37"/>
      <c r="E895" s="37"/>
      <c r="F895" s="37"/>
      <c r="G895" s="37"/>
      <c r="H895" s="37"/>
      <c r="I895" s="37"/>
      <c r="J895" s="37"/>
      <c r="K895" s="37"/>
      <c r="L895" s="37"/>
      <c r="M895" s="37"/>
      <c r="N895" s="37">
        <v>0</v>
      </c>
      <c r="O895" s="37">
        <v>0</v>
      </c>
      <c r="P895" s="37">
        <v>0</v>
      </c>
      <c r="Q895" s="37">
        <v>0</v>
      </c>
      <c r="R895" s="37">
        <v>0</v>
      </c>
      <c r="S895" s="37">
        <v>0</v>
      </c>
    </row>
    <row r="896" spans="2:19">
      <c r="B896" s="6">
        <v>1984</v>
      </c>
      <c r="C896" s="37"/>
      <c r="D896" s="37"/>
      <c r="E896" s="37"/>
      <c r="F896" s="37"/>
      <c r="G896" s="37"/>
      <c r="H896" s="37"/>
      <c r="I896" s="37"/>
      <c r="J896" s="37"/>
      <c r="K896" s="37"/>
      <c r="L896" s="37"/>
      <c r="M896" s="37"/>
      <c r="N896" s="37">
        <v>0</v>
      </c>
      <c r="O896" s="37">
        <v>0</v>
      </c>
      <c r="P896" s="37">
        <v>0</v>
      </c>
      <c r="Q896" s="37">
        <v>0</v>
      </c>
      <c r="R896" s="37">
        <v>0</v>
      </c>
      <c r="S896" s="37">
        <v>0</v>
      </c>
    </row>
    <row r="897" spans="2:19">
      <c r="B897" s="6">
        <v>1983</v>
      </c>
      <c r="C897" s="37"/>
      <c r="D897" s="37"/>
      <c r="E897" s="37"/>
      <c r="F897" s="37"/>
      <c r="G897" s="37"/>
      <c r="H897" s="37"/>
      <c r="I897" s="37"/>
      <c r="J897" s="37"/>
      <c r="K897" s="37"/>
      <c r="L897" s="37"/>
      <c r="M897" s="37"/>
      <c r="N897" s="37">
        <v>0</v>
      </c>
      <c r="O897" s="37">
        <v>0</v>
      </c>
      <c r="P897" s="37">
        <v>0</v>
      </c>
      <c r="Q897" s="37">
        <v>0</v>
      </c>
      <c r="R897" s="37">
        <v>0</v>
      </c>
      <c r="S897" s="37">
        <v>0</v>
      </c>
    </row>
    <row r="898" spans="2:19">
      <c r="B898" s="6">
        <v>1982</v>
      </c>
      <c r="C898" s="37"/>
      <c r="D898" s="37"/>
      <c r="E898" s="37"/>
      <c r="F898" s="37"/>
      <c r="G898" s="37"/>
      <c r="H898" s="37"/>
      <c r="I898" s="37"/>
      <c r="J898" s="37"/>
      <c r="K898" s="37"/>
      <c r="L898" s="37"/>
      <c r="M898" s="37"/>
      <c r="N898" s="37">
        <v>0</v>
      </c>
      <c r="O898" s="37">
        <v>0</v>
      </c>
      <c r="P898" s="37">
        <v>0</v>
      </c>
      <c r="Q898" s="37">
        <v>0</v>
      </c>
      <c r="R898" s="37">
        <v>0</v>
      </c>
      <c r="S898" s="37">
        <v>0</v>
      </c>
    </row>
    <row r="899" spans="2:19">
      <c r="B899" s="6">
        <v>1981</v>
      </c>
      <c r="C899" s="37"/>
      <c r="D899" s="37"/>
      <c r="E899" s="37"/>
      <c r="F899" s="37"/>
      <c r="G899" s="37"/>
      <c r="H899" s="37"/>
      <c r="I899" s="37"/>
      <c r="J899" s="37"/>
      <c r="K899" s="37"/>
      <c r="L899" s="37"/>
      <c r="M899" s="37"/>
      <c r="N899" s="37">
        <v>0</v>
      </c>
      <c r="O899" s="37">
        <v>0</v>
      </c>
      <c r="P899" s="37">
        <v>0</v>
      </c>
      <c r="Q899" s="37">
        <v>0</v>
      </c>
      <c r="R899" s="37">
        <v>0</v>
      </c>
      <c r="S899" s="37">
        <v>0</v>
      </c>
    </row>
    <row r="900" spans="2:19">
      <c r="B900" s="6">
        <v>1980</v>
      </c>
      <c r="C900" s="37"/>
      <c r="D900" s="37"/>
      <c r="E900" s="37"/>
      <c r="F900" s="37"/>
      <c r="G900" s="37"/>
      <c r="H900" s="37"/>
      <c r="I900" s="37"/>
      <c r="J900" s="37"/>
      <c r="K900" s="37"/>
      <c r="L900" s="37"/>
      <c r="M900" s="37"/>
      <c r="N900" s="37">
        <v>0</v>
      </c>
      <c r="O900" s="37">
        <v>0</v>
      </c>
      <c r="P900" s="37">
        <v>0</v>
      </c>
      <c r="Q900" s="37">
        <v>0</v>
      </c>
      <c r="R900" s="37">
        <v>0</v>
      </c>
      <c r="S900" s="37">
        <v>0</v>
      </c>
    </row>
    <row r="901" spans="2:19">
      <c r="B901" s="6">
        <v>1979</v>
      </c>
      <c r="C901" s="37"/>
      <c r="D901" s="37"/>
      <c r="E901" s="37"/>
      <c r="F901" s="37"/>
      <c r="G901" s="37"/>
      <c r="H901" s="37"/>
      <c r="I901" s="37"/>
      <c r="J901" s="37"/>
      <c r="K901" s="37"/>
      <c r="L901" s="37"/>
      <c r="M901" s="37"/>
      <c r="N901" s="37">
        <v>0</v>
      </c>
      <c r="O901" s="37">
        <v>0</v>
      </c>
      <c r="P901" s="37">
        <v>0</v>
      </c>
      <c r="Q901" s="37">
        <v>0</v>
      </c>
      <c r="R901" s="37">
        <v>0</v>
      </c>
      <c r="S901" s="37">
        <v>0</v>
      </c>
    </row>
    <row r="902" spans="2:19">
      <c r="B902" s="6">
        <v>1978</v>
      </c>
      <c r="C902" s="37"/>
      <c r="D902" s="37"/>
      <c r="E902" s="37"/>
      <c r="F902" s="37"/>
      <c r="G902" s="37"/>
      <c r="H902" s="37"/>
      <c r="I902" s="37"/>
      <c r="J902" s="37"/>
      <c r="K902" s="37"/>
      <c r="L902" s="37"/>
      <c r="M902" s="37"/>
      <c r="N902" s="37">
        <v>0</v>
      </c>
      <c r="O902" s="37">
        <v>0</v>
      </c>
      <c r="P902" s="37">
        <v>0</v>
      </c>
      <c r="Q902" s="37">
        <v>0</v>
      </c>
      <c r="R902" s="37">
        <v>0</v>
      </c>
      <c r="S902" s="37">
        <v>0</v>
      </c>
    </row>
    <row r="903" spans="2:19">
      <c r="B903" s="6">
        <v>1977</v>
      </c>
      <c r="C903" s="37"/>
      <c r="D903" s="37"/>
      <c r="E903" s="37"/>
      <c r="F903" s="37"/>
      <c r="G903" s="37"/>
      <c r="H903" s="37"/>
      <c r="I903" s="37"/>
      <c r="J903" s="37"/>
      <c r="K903" s="37"/>
      <c r="L903" s="37"/>
      <c r="M903" s="37"/>
      <c r="N903" s="37">
        <v>0</v>
      </c>
      <c r="O903" s="37">
        <v>0</v>
      </c>
      <c r="P903" s="37">
        <v>0</v>
      </c>
      <c r="Q903" s="37">
        <v>0</v>
      </c>
      <c r="R903" s="37">
        <v>0</v>
      </c>
      <c r="S903" s="37">
        <v>0</v>
      </c>
    </row>
    <row r="904" spans="2:19">
      <c r="B904" s="6">
        <v>1976</v>
      </c>
      <c r="C904" s="37"/>
      <c r="D904" s="37"/>
      <c r="E904" s="37"/>
      <c r="F904" s="37"/>
      <c r="G904" s="37"/>
      <c r="H904" s="37"/>
      <c r="I904" s="37"/>
      <c r="J904" s="37"/>
      <c r="K904" s="37"/>
      <c r="L904" s="37"/>
      <c r="M904" s="37"/>
      <c r="N904" s="37">
        <v>0</v>
      </c>
      <c r="O904" s="37">
        <v>0</v>
      </c>
      <c r="P904" s="37">
        <v>0</v>
      </c>
      <c r="Q904" s="37">
        <v>0</v>
      </c>
      <c r="R904" s="37">
        <v>0</v>
      </c>
      <c r="S904" s="37">
        <v>0</v>
      </c>
    </row>
    <row r="905" spans="2:19">
      <c r="B905" s="6">
        <v>1975</v>
      </c>
      <c r="C905" s="37"/>
      <c r="D905" s="37"/>
      <c r="E905" s="37"/>
      <c r="F905" s="37"/>
      <c r="G905" s="37"/>
      <c r="H905" s="37"/>
      <c r="I905" s="37"/>
      <c r="J905" s="37"/>
      <c r="K905" s="37"/>
      <c r="L905" s="37"/>
      <c r="M905" s="37"/>
      <c r="N905" s="37">
        <v>0</v>
      </c>
      <c r="O905" s="37">
        <v>0</v>
      </c>
      <c r="P905" s="37">
        <v>0</v>
      </c>
      <c r="Q905" s="37">
        <v>0</v>
      </c>
      <c r="R905" s="37">
        <v>0</v>
      </c>
      <c r="S905" s="37">
        <v>0</v>
      </c>
    </row>
    <row r="906" spans="2:19">
      <c r="B906" s="6">
        <v>1974</v>
      </c>
      <c r="C906" s="37"/>
      <c r="D906" s="37"/>
      <c r="E906" s="37"/>
      <c r="F906" s="37"/>
      <c r="G906" s="37"/>
      <c r="H906" s="37"/>
      <c r="I906" s="37"/>
      <c r="J906" s="37"/>
      <c r="K906" s="37"/>
      <c r="L906" s="37"/>
      <c r="M906" s="37"/>
      <c r="N906" s="37">
        <v>0</v>
      </c>
      <c r="O906" s="37">
        <v>0</v>
      </c>
      <c r="P906" s="37">
        <v>0</v>
      </c>
      <c r="Q906" s="37">
        <v>0</v>
      </c>
      <c r="R906" s="37">
        <v>0</v>
      </c>
      <c r="S906" s="37">
        <v>0</v>
      </c>
    </row>
    <row r="907" spans="2:19">
      <c r="B907" s="6">
        <v>1973</v>
      </c>
      <c r="C907" s="37"/>
      <c r="D907" s="37"/>
      <c r="E907" s="37"/>
      <c r="F907" s="37"/>
      <c r="G907" s="37"/>
      <c r="H907" s="37"/>
      <c r="I907" s="37"/>
      <c r="J907" s="37"/>
      <c r="K907" s="37"/>
      <c r="L907" s="37"/>
      <c r="M907" s="37"/>
      <c r="N907" s="37">
        <v>0</v>
      </c>
      <c r="O907" s="37">
        <v>0</v>
      </c>
      <c r="P907" s="37">
        <v>0</v>
      </c>
      <c r="Q907" s="37">
        <v>0</v>
      </c>
      <c r="R907" s="37">
        <v>0</v>
      </c>
      <c r="S907" s="37">
        <v>0</v>
      </c>
    </row>
    <row r="908" spans="2:19">
      <c r="B908" s="6">
        <v>1972</v>
      </c>
      <c r="C908" s="37"/>
      <c r="D908" s="37"/>
      <c r="E908" s="37"/>
      <c r="F908" s="37"/>
      <c r="G908" s="37"/>
      <c r="H908" s="37"/>
      <c r="I908" s="37"/>
      <c r="J908" s="37"/>
      <c r="K908" s="37"/>
      <c r="L908" s="37"/>
      <c r="M908" s="37"/>
      <c r="N908" s="37">
        <v>0</v>
      </c>
      <c r="O908" s="37">
        <v>0</v>
      </c>
      <c r="P908" s="37">
        <v>0</v>
      </c>
      <c r="Q908" s="37">
        <v>0</v>
      </c>
      <c r="R908" s="37">
        <v>0</v>
      </c>
      <c r="S908" s="37">
        <v>0</v>
      </c>
    </row>
    <row r="909" spans="2:19">
      <c r="B909" s="6">
        <v>1971</v>
      </c>
      <c r="C909" s="37"/>
      <c r="D909" s="37"/>
      <c r="E909" s="37"/>
      <c r="F909" s="37"/>
      <c r="G909" s="37"/>
      <c r="H909" s="37"/>
      <c r="I909" s="37"/>
      <c r="J909" s="37"/>
      <c r="K909" s="37"/>
      <c r="L909" s="37"/>
      <c r="M909" s="37"/>
      <c r="N909" s="37">
        <v>0</v>
      </c>
      <c r="O909" s="37">
        <v>0</v>
      </c>
      <c r="P909" s="37">
        <v>0</v>
      </c>
      <c r="Q909" s="37">
        <v>0</v>
      </c>
      <c r="R909" s="37">
        <v>0</v>
      </c>
      <c r="S909" s="37">
        <v>0</v>
      </c>
    </row>
    <row r="910" spans="2:19">
      <c r="B910" s="6">
        <v>1970</v>
      </c>
      <c r="C910" s="37"/>
      <c r="D910" s="37"/>
      <c r="E910" s="37"/>
      <c r="F910" s="37"/>
      <c r="G910" s="37"/>
      <c r="H910" s="37"/>
      <c r="I910" s="37"/>
      <c r="J910" s="37"/>
      <c r="K910" s="37"/>
      <c r="L910" s="37"/>
      <c r="M910" s="37"/>
      <c r="N910" s="37">
        <v>0</v>
      </c>
      <c r="O910" s="37">
        <v>0</v>
      </c>
      <c r="P910" s="37">
        <v>0</v>
      </c>
      <c r="Q910" s="37">
        <v>0</v>
      </c>
      <c r="R910" s="37">
        <v>0</v>
      </c>
      <c r="S910" s="37">
        <v>0</v>
      </c>
    </row>
    <row r="911" spans="2:19">
      <c r="B911" s="6">
        <v>1969</v>
      </c>
      <c r="C911" s="37"/>
      <c r="D911" s="37"/>
      <c r="E911" s="37"/>
      <c r="F911" s="37"/>
      <c r="G911" s="37"/>
      <c r="H911" s="37"/>
      <c r="I911" s="37"/>
      <c r="J911" s="37"/>
      <c r="K911" s="37"/>
      <c r="L911" s="37"/>
      <c r="M911" s="37"/>
      <c r="N911" s="37">
        <v>0</v>
      </c>
      <c r="O911" s="37">
        <v>0</v>
      </c>
      <c r="P911" s="37">
        <v>0</v>
      </c>
      <c r="Q911" s="37">
        <v>0</v>
      </c>
      <c r="R911" s="37">
        <v>0</v>
      </c>
      <c r="S911" s="37">
        <v>0</v>
      </c>
    </row>
    <row r="912" spans="2:19">
      <c r="B912" s="6">
        <v>1968</v>
      </c>
      <c r="C912" s="37"/>
      <c r="D912" s="37"/>
      <c r="E912" s="37"/>
      <c r="F912" s="37"/>
      <c r="G912" s="37"/>
      <c r="H912" s="37"/>
      <c r="I912" s="37"/>
      <c r="J912" s="37"/>
      <c r="K912" s="37"/>
      <c r="L912" s="37"/>
      <c r="M912" s="37"/>
      <c r="N912" s="37">
        <v>0</v>
      </c>
      <c r="O912" s="37">
        <v>0</v>
      </c>
      <c r="P912" s="37">
        <v>0</v>
      </c>
      <c r="Q912" s="37">
        <v>0</v>
      </c>
      <c r="R912" s="37">
        <v>0</v>
      </c>
      <c r="S912" s="37">
        <v>0</v>
      </c>
    </row>
    <row r="913" spans="2:19">
      <c r="B913" s="6">
        <v>1967</v>
      </c>
      <c r="C913" s="37"/>
      <c r="D913" s="37"/>
      <c r="E913" s="37"/>
      <c r="F913" s="37"/>
      <c r="G913" s="37"/>
      <c r="H913" s="37"/>
      <c r="I913" s="37"/>
      <c r="J913" s="37"/>
      <c r="K913" s="37"/>
      <c r="L913" s="37"/>
      <c r="M913" s="37"/>
      <c r="N913" s="37">
        <v>0</v>
      </c>
      <c r="O913" s="37">
        <v>0</v>
      </c>
      <c r="P913" s="37">
        <v>0</v>
      </c>
      <c r="Q913" s="37">
        <v>0</v>
      </c>
      <c r="R913" s="37">
        <v>0</v>
      </c>
      <c r="S913" s="37">
        <v>0</v>
      </c>
    </row>
    <row r="914" spans="2:19">
      <c r="B914" s="6">
        <v>1966</v>
      </c>
      <c r="C914" s="37"/>
      <c r="D914" s="37"/>
      <c r="E914" s="37"/>
      <c r="F914" s="37"/>
      <c r="G914" s="37"/>
      <c r="H914" s="37"/>
      <c r="I914" s="37"/>
      <c r="J914" s="37"/>
      <c r="K914" s="37"/>
      <c r="L914" s="37"/>
      <c r="M914" s="37"/>
      <c r="N914" s="37">
        <v>0</v>
      </c>
      <c r="O914" s="37">
        <v>0</v>
      </c>
      <c r="P914" s="37">
        <v>0</v>
      </c>
      <c r="Q914" s="37">
        <v>0</v>
      </c>
      <c r="R914" s="37">
        <v>0</v>
      </c>
      <c r="S914" s="37">
        <v>0</v>
      </c>
    </row>
    <row r="915" spans="2:19">
      <c r="B915" s="6">
        <v>1965</v>
      </c>
      <c r="C915" s="37"/>
      <c r="D915" s="37"/>
      <c r="E915" s="37"/>
      <c r="F915" s="37"/>
      <c r="G915" s="37"/>
      <c r="H915" s="37"/>
      <c r="I915" s="37"/>
      <c r="J915" s="37"/>
      <c r="K915" s="37"/>
      <c r="L915" s="37"/>
      <c r="M915" s="37"/>
      <c r="N915" s="37">
        <v>0</v>
      </c>
      <c r="O915" s="37">
        <v>0</v>
      </c>
      <c r="P915" s="37">
        <v>0</v>
      </c>
      <c r="Q915" s="37">
        <v>0</v>
      </c>
      <c r="R915" s="37">
        <v>0</v>
      </c>
      <c r="S915" s="37">
        <v>0</v>
      </c>
    </row>
    <row r="916" spans="2:19">
      <c r="B916" s="6">
        <v>1964</v>
      </c>
      <c r="C916" s="37"/>
      <c r="D916" s="37"/>
      <c r="E916" s="37"/>
      <c r="F916" s="37"/>
      <c r="G916" s="37"/>
      <c r="H916" s="37"/>
      <c r="I916" s="37"/>
      <c r="J916" s="37"/>
      <c r="K916" s="37"/>
      <c r="L916" s="37"/>
      <c r="M916" s="37"/>
      <c r="N916" s="37">
        <v>0</v>
      </c>
      <c r="O916" s="37">
        <v>0</v>
      </c>
      <c r="P916" s="37">
        <v>0</v>
      </c>
      <c r="Q916" s="37">
        <v>0</v>
      </c>
      <c r="R916" s="37">
        <v>0</v>
      </c>
      <c r="S916" s="37">
        <v>0</v>
      </c>
    </row>
    <row r="917" spans="2:19">
      <c r="B917" s="6">
        <v>1963</v>
      </c>
      <c r="C917" s="37"/>
      <c r="D917" s="37"/>
      <c r="E917" s="37"/>
      <c r="F917" s="37"/>
      <c r="G917" s="37"/>
      <c r="H917" s="37"/>
      <c r="I917" s="37"/>
      <c r="J917" s="37"/>
      <c r="K917" s="37"/>
      <c r="L917" s="37"/>
      <c r="M917" s="37"/>
      <c r="N917" s="37">
        <v>0</v>
      </c>
      <c r="O917" s="37">
        <v>0</v>
      </c>
      <c r="P917" s="37">
        <v>0</v>
      </c>
      <c r="Q917" s="37">
        <v>0</v>
      </c>
      <c r="R917" s="37">
        <v>0</v>
      </c>
      <c r="S917" s="37">
        <v>0</v>
      </c>
    </row>
    <row r="918" spans="2:19">
      <c r="B918" s="6">
        <v>1962</v>
      </c>
      <c r="C918" s="37"/>
      <c r="D918" s="37"/>
      <c r="E918" s="37"/>
      <c r="F918" s="37"/>
      <c r="G918" s="37"/>
      <c r="H918" s="37"/>
      <c r="I918" s="37"/>
      <c r="J918" s="37"/>
      <c r="K918" s="37"/>
      <c r="L918" s="37"/>
      <c r="M918" s="37"/>
      <c r="N918" s="37">
        <v>0</v>
      </c>
      <c r="O918" s="37">
        <v>0</v>
      </c>
      <c r="P918" s="37">
        <v>0</v>
      </c>
      <c r="Q918" s="37">
        <v>0</v>
      </c>
      <c r="R918" s="37">
        <v>0</v>
      </c>
      <c r="S918" s="37">
        <v>0</v>
      </c>
    </row>
    <row r="919" spans="2:19">
      <c r="B919" s="6">
        <v>1961</v>
      </c>
      <c r="C919" s="37"/>
      <c r="D919" s="37"/>
      <c r="E919" s="37"/>
      <c r="F919" s="37"/>
      <c r="G919" s="37"/>
      <c r="H919" s="37"/>
      <c r="I919" s="37"/>
      <c r="J919" s="37"/>
      <c r="K919" s="37"/>
      <c r="L919" s="37"/>
      <c r="M919" s="37"/>
      <c r="N919" s="37">
        <v>0</v>
      </c>
      <c r="O919" s="37">
        <v>0</v>
      </c>
      <c r="P919" s="37">
        <v>0</v>
      </c>
      <c r="Q919" s="37">
        <v>0</v>
      </c>
      <c r="R919" s="37">
        <v>0</v>
      </c>
      <c r="S919" s="37">
        <v>0</v>
      </c>
    </row>
    <row r="920" spans="2:19">
      <c r="B920" s="6">
        <v>1960</v>
      </c>
      <c r="C920" s="37"/>
      <c r="D920" s="37"/>
      <c r="E920" s="37"/>
      <c r="F920" s="37"/>
      <c r="G920" s="37"/>
      <c r="H920" s="37"/>
      <c r="I920" s="37"/>
      <c r="J920" s="37"/>
      <c r="K920" s="37"/>
      <c r="L920" s="37"/>
      <c r="M920" s="37"/>
      <c r="N920" s="37">
        <v>0</v>
      </c>
      <c r="O920" s="37">
        <v>0</v>
      </c>
      <c r="P920" s="37">
        <v>0</v>
      </c>
      <c r="Q920" s="37">
        <v>0</v>
      </c>
      <c r="R920" s="37">
        <v>0</v>
      </c>
      <c r="S920" s="37">
        <v>0</v>
      </c>
    </row>
    <row r="921" spans="2:19">
      <c r="B921" s="6">
        <v>1959</v>
      </c>
      <c r="C921" s="37"/>
      <c r="D921" s="37"/>
      <c r="E921" s="37"/>
      <c r="F921" s="37"/>
      <c r="G921" s="37"/>
      <c r="H921" s="37"/>
      <c r="I921" s="37"/>
      <c r="J921" s="37"/>
      <c r="K921" s="37"/>
      <c r="L921" s="37"/>
      <c r="M921" s="37"/>
      <c r="N921" s="37">
        <v>0</v>
      </c>
      <c r="O921" s="37">
        <v>0</v>
      </c>
      <c r="P921" s="37">
        <v>0</v>
      </c>
      <c r="Q921" s="37">
        <v>0</v>
      </c>
      <c r="R921" s="37">
        <v>0</v>
      </c>
      <c r="S921" s="37">
        <v>0</v>
      </c>
    </row>
    <row r="922" spans="2:19">
      <c r="B922" s="6">
        <v>1958</v>
      </c>
      <c r="C922" s="37"/>
      <c r="D922" s="37"/>
      <c r="E922" s="37"/>
      <c r="F922" s="37"/>
      <c r="G922" s="37"/>
      <c r="H922" s="37"/>
      <c r="I922" s="37"/>
      <c r="J922" s="37"/>
      <c r="K922" s="37"/>
      <c r="L922" s="37"/>
      <c r="M922" s="37"/>
      <c r="N922" s="37">
        <v>0</v>
      </c>
      <c r="O922" s="37">
        <v>0</v>
      </c>
      <c r="P922" s="37">
        <v>0</v>
      </c>
      <c r="Q922" s="37">
        <v>0</v>
      </c>
      <c r="R922" s="37">
        <v>0</v>
      </c>
      <c r="S922" s="37">
        <v>0</v>
      </c>
    </row>
    <row r="923" spans="2:19">
      <c r="B923" s="6">
        <v>1957</v>
      </c>
      <c r="C923" s="37"/>
      <c r="D923" s="37"/>
      <c r="E923" s="37"/>
      <c r="F923" s="37"/>
      <c r="G923" s="37"/>
      <c r="H923" s="37"/>
      <c r="I923" s="37"/>
      <c r="J923" s="37"/>
      <c r="K923" s="37"/>
      <c r="L923" s="37"/>
      <c r="M923" s="37"/>
      <c r="N923" s="37">
        <v>0</v>
      </c>
      <c r="O923" s="37">
        <v>0</v>
      </c>
      <c r="P923" s="37">
        <v>0</v>
      </c>
      <c r="Q923" s="37">
        <v>0</v>
      </c>
      <c r="R923" s="37">
        <v>0</v>
      </c>
      <c r="S923" s="37">
        <v>0</v>
      </c>
    </row>
    <row r="924" spans="2:19">
      <c r="B924" s="6">
        <v>1956</v>
      </c>
      <c r="C924" s="37"/>
      <c r="D924" s="37"/>
      <c r="E924" s="37"/>
      <c r="F924" s="37"/>
      <c r="G924" s="37"/>
      <c r="H924" s="37"/>
      <c r="I924" s="37"/>
      <c r="J924" s="37"/>
      <c r="K924" s="37"/>
      <c r="L924" s="37"/>
      <c r="M924" s="37"/>
      <c r="N924" s="37">
        <v>0</v>
      </c>
      <c r="O924" s="37">
        <v>0</v>
      </c>
      <c r="P924" s="37">
        <v>0</v>
      </c>
      <c r="Q924" s="37">
        <v>0</v>
      </c>
      <c r="R924" s="37">
        <v>0</v>
      </c>
      <c r="S924" s="37">
        <v>0</v>
      </c>
    </row>
    <row r="925" spans="2:19">
      <c r="B925" s="6">
        <v>1955</v>
      </c>
      <c r="C925" s="37"/>
      <c r="D925" s="37"/>
      <c r="E925" s="37"/>
      <c r="F925" s="37"/>
      <c r="G925" s="37"/>
      <c r="H925" s="37"/>
      <c r="I925" s="37"/>
      <c r="J925" s="37"/>
      <c r="K925" s="37"/>
      <c r="L925" s="37"/>
      <c r="M925" s="37"/>
      <c r="N925" s="37">
        <v>0</v>
      </c>
      <c r="O925" s="37">
        <v>0</v>
      </c>
      <c r="P925" s="37">
        <v>0</v>
      </c>
      <c r="Q925" s="37">
        <v>0</v>
      </c>
      <c r="R925" s="37">
        <v>0</v>
      </c>
      <c r="S925" s="37">
        <v>0</v>
      </c>
    </row>
    <row r="926" spans="2:19">
      <c r="B926" s="6">
        <v>1954</v>
      </c>
      <c r="C926" s="37"/>
      <c r="D926" s="37"/>
      <c r="E926" s="37"/>
      <c r="F926" s="37"/>
      <c r="G926" s="37"/>
      <c r="H926" s="37"/>
      <c r="I926" s="37"/>
      <c r="J926" s="37"/>
      <c r="K926" s="37"/>
      <c r="L926" s="37"/>
      <c r="M926" s="37"/>
      <c r="N926" s="37">
        <v>0</v>
      </c>
      <c r="O926" s="37">
        <v>0</v>
      </c>
      <c r="P926" s="37">
        <v>0</v>
      </c>
      <c r="Q926" s="37">
        <v>0</v>
      </c>
      <c r="R926" s="37">
        <v>0</v>
      </c>
      <c r="S926" s="37">
        <v>0</v>
      </c>
    </row>
    <row r="927" spans="2:19">
      <c r="B927" s="6">
        <v>1953</v>
      </c>
      <c r="C927" s="37"/>
      <c r="D927" s="37"/>
      <c r="E927" s="37"/>
      <c r="F927" s="37"/>
      <c r="G927" s="37"/>
      <c r="H927" s="37"/>
      <c r="I927" s="37"/>
      <c r="J927" s="37"/>
      <c r="K927" s="37"/>
      <c r="L927" s="37"/>
      <c r="M927" s="37"/>
      <c r="N927" s="37">
        <v>0</v>
      </c>
      <c r="O927" s="37">
        <v>0</v>
      </c>
      <c r="P927" s="37">
        <v>0</v>
      </c>
      <c r="Q927" s="37">
        <v>0</v>
      </c>
      <c r="R927" s="37">
        <v>0</v>
      </c>
      <c r="S927" s="37">
        <v>0</v>
      </c>
    </row>
    <row r="928" spans="2:19">
      <c r="B928" s="6">
        <v>1952</v>
      </c>
      <c r="C928" s="37"/>
      <c r="D928" s="37"/>
      <c r="E928" s="37"/>
      <c r="F928" s="37"/>
      <c r="G928" s="37"/>
      <c r="H928" s="37"/>
      <c r="I928" s="37"/>
      <c r="J928" s="37"/>
      <c r="K928" s="37"/>
      <c r="L928" s="37"/>
      <c r="M928" s="37"/>
      <c r="N928" s="37">
        <v>0</v>
      </c>
      <c r="O928" s="37">
        <v>0</v>
      </c>
      <c r="P928" s="37">
        <v>0</v>
      </c>
      <c r="Q928" s="37">
        <v>0</v>
      </c>
      <c r="R928" s="37">
        <v>0</v>
      </c>
      <c r="S928" s="37">
        <v>0</v>
      </c>
    </row>
    <row r="929" spans="2:19">
      <c r="B929" s="6">
        <v>1951</v>
      </c>
      <c r="C929" s="37"/>
      <c r="D929" s="37"/>
      <c r="E929" s="37"/>
      <c r="F929" s="37"/>
      <c r="G929" s="37"/>
      <c r="H929" s="37"/>
      <c r="I929" s="37"/>
      <c r="J929" s="37"/>
      <c r="K929" s="37"/>
      <c r="L929" s="37"/>
      <c r="M929" s="37"/>
      <c r="N929" s="37">
        <v>0</v>
      </c>
      <c r="O929" s="37">
        <v>0</v>
      </c>
      <c r="P929" s="37">
        <v>0</v>
      </c>
      <c r="Q929" s="37">
        <v>0</v>
      </c>
      <c r="R929" s="37">
        <v>0</v>
      </c>
      <c r="S929" s="37">
        <v>0</v>
      </c>
    </row>
    <row r="930" spans="2:19">
      <c r="B930" s="6">
        <v>1950</v>
      </c>
      <c r="C930" s="37"/>
      <c r="D930" s="37"/>
      <c r="E930" s="37"/>
      <c r="F930" s="37"/>
      <c r="G930" s="37"/>
      <c r="H930" s="37"/>
      <c r="I930" s="37"/>
      <c r="J930" s="37"/>
      <c r="K930" s="37"/>
      <c r="L930" s="37"/>
      <c r="M930" s="37"/>
      <c r="N930" s="37">
        <v>0</v>
      </c>
      <c r="O930" s="37">
        <v>0</v>
      </c>
      <c r="P930" s="37">
        <v>0</v>
      </c>
      <c r="Q930" s="37">
        <v>0</v>
      </c>
      <c r="R930" s="37">
        <v>0</v>
      </c>
      <c r="S930" s="37">
        <v>0</v>
      </c>
    </row>
    <row r="931" spans="2:19">
      <c r="B931" s="6">
        <v>1949</v>
      </c>
      <c r="C931" s="37"/>
      <c r="D931" s="37"/>
      <c r="E931" s="37"/>
      <c r="F931" s="37"/>
      <c r="G931" s="37"/>
      <c r="H931" s="37"/>
      <c r="I931" s="37"/>
      <c r="J931" s="37"/>
      <c r="K931" s="37"/>
      <c r="L931" s="37"/>
      <c r="M931" s="37"/>
      <c r="N931" s="37">
        <v>0</v>
      </c>
      <c r="O931" s="37">
        <v>0</v>
      </c>
      <c r="P931" s="37">
        <v>0</v>
      </c>
      <c r="Q931" s="37">
        <v>0</v>
      </c>
      <c r="R931" s="37">
        <v>0</v>
      </c>
      <c r="S931" s="37">
        <v>0</v>
      </c>
    </row>
    <row r="932" spans="2:19">
      <c r="B932" s="6">
        <v>1948</v>
      </c>
      <c r="C932" s="37"/>
      <c r="D932" s="37"/>
      <c r="E932" s="37"/>
      <c r="F932" s="37"/>
      <c r="G932" s="37"/>
      <c r="H932" s="37"/>
      <c r="I932" s="37"/>
      <c r="J932" s="37"/>
      <c r="K932" s="37"/>
      <c r="L932" s="37"/>
      <c r="M932" s="37"/>
      <c r="N932" s="37">
        <v>0</v>
      </c>
      <c r="O932" s="37">
        <v>0</v>
      </c>
      <c r="P932" s="37">
        <v>0</v>
      </c>
      <c r="Q932" s="37">
        <v>0</v>
      </c>
      <c r="R932" s="37">
        <v>0</v>
      </c>
      <c r="S932" s="37">
        <v>0</v>
      </c>
    </row>
    <row r="933" spans="2:19">
      <c r="B933" s="6">
        <v>1947</v>
      </c>
      <c r="C933" s="37"/>
      <c r="D933" s="37"/>
      <c r="E933" s="37"/>
      <c r="F933" s="37"/>
      <c r="G933" s="37"/>
      <c r="H933" s="37"/>
      <c r="I933" s="37"/>
      <c r="J933" s="37"/>
      <c r="K933" s="37"/>
      <c r="L933" s="37"/>
      <c r="M933" s="37"/>
      <c r="N933" s="37">
        <v>0</v>
      </c>
      <c r="O933" s="37">
        <v>0</v>
      </c>
      <c r="P933" s="37">
        <v>0</v>
      </c>
      <c r="Q933" s="37">
        <v>0</v>
      </c>
      <c r="R933" s="37">
        <v>0</v>
      </c>
      <c r="S933" s="37">
        <v>0</v>
      </c>
    </row>
    <row r="934" spans="2:19">
      <c r="B934" s="6">
        <v>1946</v>
      </c>
      <c r="C934" s="37"/>
      <c r="D934" s="37"/>
      <c r="E934" s="37"/>
      <c r="F934" s="37"/>
      <c r="G934" s="37"/>
      <c r="H934" s="37"/>
      <c r="I934" s="37"/>
      <c r="J934" s="37"/>
      <c r="K934" s="37"/>
      <c r="L934" s="37"/>
      <c r="M934" s="37"/>
      <c r="N934" s="37">
        <v>0</v>
      </c>
      <c r="O934" s="37">
        <v>0</v>
      </c>
      <c r="P934" s="37">
        <v>0</v>
      </c>
      <c r="Q934" s="37">
        <v>0</v>
      </c>
      <c r="R934" s="37">
        <v>0</v>
      </c>
      <c r="S934" s="37">
        <v>0</v>
      </c>
    </row>
    <row r="935" spans="2:19">
      <c r="B935" s="6">
        <v>1945</v>
      </c>
      <c r="C935" s="37"/>
      <c r="D935" s="37"/>
      <c r="E935" s="37"/>
      <c r="F935" s="37"/>
      <c r="G935" s="37"/>
      <c r="H935" s="37"/>
      <c r="I935" s="37"/>
      <c r="J935" s="37"/>
      <c r="K935" s="37"/>
      <c r="L935" s="37"/>
      <c r="M935" s="37"/>
      <c r="N935" s="37">
        <v>0</v>
      </c>
      <c r="O935" s="37">
        <v>0</v>
      </c>
      <c r="P935" s="37">
        <v>0</v>
      </c>
      <c r="Q935" s="37">
        <v>0</v>
      </c>
      <c r="R935" s="37">
        <v>0</v>
      </c>
      <c r="S935" s="37">
        <v>0</v>
      </c>
    </row>
    <row r="936" spans="2:19">
      <c r="B936" s="6">
        <v>1944</v>
      </c>
      <c r="C936" s="37"/>
      <c r="D936" s="37"/>
      <c r="E936" s="37"/>
      <c r="F936" s="37"/>
      <c r="G936" s="37"/>
      <c r="H936" s="37"/>
      <c r="I936" s="37"/>
      <c r="J936" s="37"/>
      <c r="K936" s="37"/>
      <c r="L936" s="37"/>
      <c r="M936" s="37"/>
      <c r="N936" s="37">
        <v>0</v>
      </c>
      <c r="O936" s="37">
        <v>0</v>
      </c>
      <c r="P936" s="37">
        <v>0</v>
      </c>
      <c r="Q936" s="37">
        <v>0</v>
      </c>
      <c r="R936" s="37">
        <v>0</v>
      </c>
      <c r="S936" s="37">
        <v>0</v>
      </c>
    </row>
    <row r="937" spans="2:19">
      <c r="B937" s="6">
        <v>1943</v>
      </c>
      <c r="C937" s="37"/>
      <c r="D937" s="37"/>
      <c r="E937" s="37"/>
      <c r="F937" s="37"/>
      <c r="G937" s="37"/>
      <c r="H937" s="37"/>
      <c r="I937" s="37"/>
      <c r="J937" s="37"/>
      <c r="K937" s="37"/>
      <c r="L937" s="37"/>
      <c r="M937" s="37"/>
      <c r="N937" s="37">
        <v>0</v>
      </c>
      <c r="O937" s="37">
        <v>0</v>
      </c>
      <c r="P937" s="37">
        <v>0</v>
      </c>
      <c r="Q937" s="37">
        <v>0</v>
      </c>
      <c r="R937" s="37">
        <v>0</v>
      </c>
      <c r="S937" s="37">
        <v>0</v>
      </c>
    </row>
    <row r="938" spans="2:19">
      <c r="B938" s="6">
        <v>1942</v>
      </c>
      <c r="C938" s="37"/>
      <c r="D938" s="37"/>
      <c r="E938" s="37"/>
      <c r="F938" s="37"/>
      <c r="G938" s="37"/>
      <c r="H938" s="37"/>
      <c r="I938" s="37"/>
      <c r="J938" s="37"/>
      <c r="K938" s="37"/>
      <c r="L938" s="37"/>
      <c r="M938" s="37"/>
      <c r="N938" s="37">
        <v>0</v>
      </c>
      <c r="O938" s="37">
        <v>0</v>
      </c>
      <c r="P938" s="37">
        <v>0</v>
      </c>
      <c r="Q938" s="37">
        <v>0</v>
      </c>
      <c r="R938" s="37">
        <v>0</v>
      </c>
      <c r="S938" s="37">
        <v>0</v>
      </c>
    </row>
    <row r="939" spans="2:19">
      <c r="B939" s="6">
        <v>1941</v>
      </c>
      <c r="C939" s="37"/>
      <c r="D939" s="37"/>
      <c r="E939" s="37"/>
      <c r="F939" s="37"/>
      <c r="G939" s="37"/>
      <c r="H939" s="37"/>
      <c r="I939" s="37"/>
      <c r="J939" s="37"/>
      <c r="K939" s="37"/>
      <c r="L939" s="37"/>
      <c r="M939" s="37"/>
      <c r="N939" s="37">
        <v>0</v>
      </c>
      <c r="O939" s="37">
        <v>0</v>
      </c>
      <c r="P939" s="37">
        <v>0</v>
      </c>
      <c r="Q939" s="37">
        <v>0</v>
      </c>
      <c r="R939" s="37">
        <v>0</v>
      </c>
      <c r="S939" s="37">
        <v>0</v>
      </c>
    </row>
    <row r="940" spans="2:19">
      <c r="B940" s="6">
        <v>1940</v>
      </c>
      <c r="C940" s="37"/>
      <c r="D940" s="37"/>
      <c r="E940" s="37"/>
      <c r="F940" s="37"/>
      <c r="G940" s="37"/>
      <c r="H940" s="37"/>
      <c r="I940" s="37"/>
      <c r="J940" s="37"/>
      <c r="K940" s="37"/>
      <c r="L940" s="37"/>
      <c r="M940" s="37"/>
      <c r="N940" s="37">
        <v>0</v>
      </c>
      <c r="O940" s="37">
        <v>0</v>
      </c>
      <c r="P940" s="37">
        <v>0</v>
      </c>
      <c r="Q940" s="37">
        <v>0</v>
      </c>
      <c r="R940" s="37">
        <v>0</v>
      </c>
      <c r="S940" s="37">
        <v>0</v>
      </c>
    </row>
    <row r="941" spans="2:19">
      <c r="B941" s="6">
        <v>1939</v>
      </c>
      <c r="C941" s="37"/>
      <c r="D941" s="37"/>
      <c r="E941" s="37"/>
      <c r="F941" s="37"/>
      <c r="G941" s="37"/>
      <c r="H941" s="37"/>
      <c r="I941" s="37"/>
      <c r="J941" s="37"/>
      <c r="K941" s="37"/>
      <c r="L941" s="37"/>
      <c r="M941" s="37"/>
      <c r="N941" s="37">
        <v>0</v>
      </c>
      <c r="O941" s="37">
        <v>0</v>
      </c>
      <c r="P941" s="37">
        <v>0</v>
      </c>
      <c r="Q941" s="37">
        <v>0</v>
      </c>
      <c r="R941" s="37">
        <v>0</v>
      </c>
      <c r="S941" s="37">
        <v>0</v>
      </c>
    </row>
    <row r="942" spans="2:19">
      <c r="B942" s="6">
        <v>1938</v>
      </c>
      <c r="C942" s="37"/>
      <c r="D942" s="37"/>
      <c r="E942" s="37"/>
      <c r="F942" s="37"/>
      <c r="G942" s="37"/>
      <c r="H942" s="37"/>
      <c r="I942" s="37"/>
      <c r="J942" s="37"/>
      <c r="K942" s="37"/>
      <c r="L942" s="37"/>
      <c r="M942" s="37"/>
      <c r="N942" s="37">
        <v>0</v>
      </c>
      <c r="O942" s="37">
        <v>0</v>
      </c>
      <c r="P942" s="37">
        <v>0</v>
      </c>
      <c r="Q942" s="37">
        <v>0</v>
      </c>
      <c r="R942" s="37">
        <v>0</v>
      </c>
      <c r="S942" s="37">
        <v>0</v>
      </c>
    </row>
    <row r="943" spans="2:19">
      <c r="B943" s="6">
        <v>1937</v>
      </c>
      <c r="C943" s="37"/>
      <c r="D943" s="37"/>
      <c r="E943" s="37"/>
      <c r="F943" s="37"/>
      <c r="G943" s="37"/>
      <c r="H943" s="37"/>
      <c r="I943" s="37"/>
      <c r="J943" s="37"/>
      <c r="K943" s="37"/>
      <c r="L943" s="37"/>
      <c r="M943" s="37"/>
      <c r="N943" s="37">
        <v>0</v>
      </c>
      <c r="O943" s="37">
        <v>0</v>
      </c>
      <c r="P943" s="37">
        <v>0</v>
      </c>
      <c r="Q943" s="37">
        <v>0</v>
      </c>
      <c r="R943" s="37">
        <v>0</v>
      </c>
      <c r="S943" s="37">
        <v>0</v>
      </c>
    </row>
    <row r="944" spans="2:19">
      <c r="B944" s="6">
        <v>1936</v>
      </c>
      <c r="C944" s="37"/>
      <c r="D944" s="37"/>
      <c r="E944" s="37"/>
      <c r="F944" s="37"/>
      <c r="G944" s="37"/>
      <c r="H944" s="37"/>
      <c r="I944" s="37"/>
      <c r="J944" s="37"/>
      <c r="K944" s="37"/>
      <c r="L944" s="37"/>
      <c r="M944" s="37"/>
      <c r="N944" s="37">
        <v>0</v>
      </c>
      <c r="O944" s="37">
        <v>0</v>
      </c>
      <c r="P944" s="37">
        <v>0</v>
      </c>
      <c r="Q944" s="37">
        <v>0</v>
      </c>
      <c r="R944" s="37">
        <v>0</v>
      </c>
      <c r="S944" s="37">
        <v>0</v>
      </c>
    </row>
    <row r="945" spans="1:19">
      <c r="B945" s="6">
        <v>1935</v>
      </c>
      <c r="C945" s="37"/>
      <c r="D945" s="37"/>
      <c r="E945" s="37"/>
      <c r="F945" s="37"/>
      <c r="G945" s="37"/>
      <c r="H945" s="37"/>
      <c r="I945" s="37"/>
      <c r="J945" s="37"/>
      <c r="K945" s="37"/>
      <c r="L945" s="37"/>
      <c r="M945" s="37"/>
      <c r="N945" s="37">
        <v>0</v>
      </c>
      <c r="O945" s="37">
        <v>0</v>
      </c>
      <c r="P945" s="37">
        <v>0</v>
      </c>
      <c r="Q945" s="37">
        <v>0</v>
      </c>
      <c r="R945" s="37">
        <v>0</v>
      </c>
      <c r="S945" s="37">
        <v>0</v>
      </c>
    </row>
    <row r="946" spans="1:19">
      <c r="B946" s="6">
        <v>1934</v>
      </c>
      <c r="C946" s="37"/>
      <c r="D946" s="37"/>
      <c r="E946" s="37"/>
      <c r="F946" s="37"/>
      <c r="G946" s="37"/>
      <c r="H946" s="37"/>
      <c r="I946" s="37"/>
      <c r="J946" s="37"/>
      <c r="K946" s="37"/>
      <c r="L946" s="37"/>
      <c r="M946" s="37"/>
      <c r="N946" s="37">
        <v>0</v>
      </c>
      <c r="O946" s="37">
        <v>0</v>
      </c>
      <c r="P946" s="37">
        <v>0</v>
      </c>
      <c r="Q946" s="37">
        <v>0</v>
      </c>
      <c r="R946" s="37">
        <v>0</v>
      </c>
      <c r="S946" s="37">
        <v>0</v>
      </c>
    </row>
    <row r="947" spans="1:19">
      <c r="B947" s="6">
        <v>1933</v>
      </c>
      <c r="C947" s="37"/>
      <c r="D947" s="37"/>
      <c r="E947" s="37"/>
      <c r="F947" s="37"/>
      <c r="G947" s="37"/>
      <c r="H947" s="37"/>
      <c r="I947" s="37"/>
      <c r="J947" s="37"/>
      <c r="K947" s="37"/>
      <c r="L947" s="37"/>
      <c r="M947" s="37"/>
      <c r="N947" s="37">
        <v>0</v>
      </c>
      <c r="O947" s="37">
        <v>0</v>
      </c>
      <c r="P947" s="37">
        <v>0</v>
      </c>
      <c r="Q947" s="37">
        <v>0</v>
      </c>
      <c r="R947" s="37">
        <v>0</v>
      </c>
      <c r="S947" s="37">
        <v>0</v>
      </c>
    </row>
    <row r="948" spans="1:19">
      <c r="B948" s="6">
        <v>1932</v>
      </c>
      <c r="C948" s="37"/>
      <c r="D948" s="37"/>
      <c r="E948" s="37"/>
      <c r="F948" s="37"/>
      <c r="G948" s="37"/>
      <c r="H948" s="37"/>
      <c r="I948" s="37"/>
      <c r="J948" s="37"/>
      <c r="K948" s="37"/>
      <c r="L948" s="37"/>
      <c r="M948" s="37"/>
      <c r="N948" s="37">
        <v>0</v>
      </c>
      <c r="O948" s="37">
        <v>0</v>
      </c>
      <c r="P948" s="37">
        <v>0</v>
      </c>
      <c r="Q948" s="37">
        <v>0</v>
      </c>
      <c r="R948" s="37">
        <v>0</v>
      </c>
      <c r="S948" s="37">
        <v>0</v>
      </c>
    </row>
    <row r="949" spans="1:19">
      <c r="B949" s="6">
        <v>1931</v>
      </c>
      <c r="C949" s="37"/>
      <c r="D949" s="37"/>
      <c r="E949" s="37"/>
      <c r="F949" s="37"/>
      <c r="G949" s="37"/>
      <c r="H949" s="37"/>
      <c r="I949" s="37"/>
      <c r="J949" s="37"/>
      <c r="K949" s="37"/>
      <c r="L949" s="37"/>
      <c r="M949" s="37"/>
      <c r="N949" s="37">
        <v>0</v>
      </c>
      <c r="O949" s="37">
        <v>0</v>
      </c>
      <c r="P949" s="37">
        <v>0</v>
      </c>
      <c r="Q949" s="37">
        <v>0</v>
      </c>
      <c r="R949" s="37">
        <v>0</v>
      </c>
      <c r="S949" s="37">
        <v>0</v>
      </c>
    </row>
    <row r="950" spans="1:19">
      <c r="B950" s="6">
        <v>1930</v>
      </c>
      <c r="C950" s="37"/>
      <c r="D950" s="37"/>
      <c r="E950" s="37"/>
      <c r="F950" s="37"/>
      <c r="G950" s="37"/>
      <c r="H950" s="37"/>
      <c r="I950" s="37"/>
      <c r="J950" s="37"/>
      <c r="K950" s="37"/>
      <c r="L950" s="37"/>
      <c r="M950" s="37"/>
      <c r="N950" s="37">
        <v>0</v>
      </c>
      <c r="O950" s="37">
        <v>0</v>
      </c>
      <c r="P950" s="37">
        <v>0</v>
      </c>
      <c r="Q950" s="37">
        <v>0</v>
      </c>
      <c r="R950" s="37">
        <v>0</v>
      </c>
      <c r="S950" s="37">
        <v>0</v>
      </c>
    </row>
    <row r="951" spans="1:19">
      <c r="A951" s="75" t="s">
        <v>16</v>
      </c>
      <c r="B951" s="7" t="s">
        <v>10</v>
      </c>
      <c r="C951" s="8">
        <v>461424.36198920012</v>
      </c>
      <c r="D951" s="8">
        <v>386591.73249999998</v>
      </c>
      <c r="E951" s="8">
        <v>396317.03049999994</v>
      </c>
      <c r="F951" s="8">
        <v>417186.40949999989</v>
      </c>
      <c r="G951" s="8">
        <v>526301.39150000003</v>
      </c>
      <c r="H951" s="8">
        <v>587320.51900000009</v>
      </c>
      <c r="I951" s="8">
        <v>389448.29880576592</v>
      </c>
      <c r="J951" s="8">
        <v>420164.88761099643</v>
      </c>
      <c r="K951" s="8">
        <v>457923.94167550828</v>
      </c>
      <c r="L951" s="8">
        <v>511226.47622142459</v>
      </c>
      <c r="M951" s="8">
        <v>575744.25165402051</v>
      </c>
      <c r="N951" s="11">
        <v>1075554.9801200002</v>
      </c>
      <c r="O951" s="11">
        <v>1115347.4427940003</v>
      </c>
      <c r="P951" s="11">
        <v>1139346.1081940003</v>
      </c>
      <c r="Q951" s="11">
        <v>1177824.5446100002</v>
      </c>
      <c r="R951" s="11">
        <f>SUM(R858:R950)</f>
        <v>1208582.1452360002</v>
      </c>
      <c r="S951" s="11">
        <f>SUM(S858:S950)</f>
        <v>1235654.7372360001</v>
      </c>
    </row>
    <row r="952" spans="1:19">
      <c r="A952" s="76"/>
      <c r="B952" s="7"/>
      <c r="C952" s="8"/>
      <c r="D952" s="8"/>
      <c r="E952" s="8"/>
      <c r="F952" s="8"/>
      <c r="G952" s="8"/>
      <c r="H952" s="8"/>
      <c r="I952" s="8"/>
      <c r="J952" s="8"/>
      <c r="K952" s="8"/>
      <c r="L952" s="8"/>
      <c r="M952" s="10"/>
    </row>
    <row r="953" spans="1:19">
      <c r="A953" s="77" t="s">
        <v>221</v>
      </c>
      <c r="B953" s="6">
        <v>2022</v>
      </c>
      <c r="C953" s="36"/>
      <c r="D953" s="36"/>
      <c r="E953" s="36"/>
      <c r="F953" s="36"/>
      <c r="G953" s="36"/>
      <c r="H953" s="36"/>
      <c r="I953" s="36"/>
      <c r="J953" s="36"/>
      <c r="K953" s="36"/>
      <c r="L953" s="36"/>
      <c r="M953" s="36"/>
      <c r="N953" s="36"/>
      <c r="O953" s="36"/>
      <c r="P953" s="36"/>
      <c r="Q953" s="36"/>
      <c r="R953" s="74"/>
      <c r="S953" s="37">
        <v>1967.16</v>
      </c>
    </row>
    <row r="954" spans="1:19">
      <c r="A954" s="38"/>
      <c r="B954" s="6">
        <v>2021</v>
      </c>
      <c r="C954" s="36"/>
      <c r="D954" s="36"/>
      <c r="E954" s="36"/>
      <c r="F954" s="36"/>
      <c r="G954" s="36"/>
      <c r="H954" s="36"/>
      <c r="I954" s="36"/>
      <c r="J954" s="36"/>
      <c r="K954" s="36"/>
      <c r="L954" s="36"/>
      <c r="M954" s="36"/>
      <c r="N954" s="36"/>
      <c r="O954" s="36"/>
      <c r="P954" s="36"/>
      <c r="Q954" s="36"/>
      <c r="R954" s="37">
        <v>64759.124874999994</v>
      </c>
      <c r="S954" s="37">
        <v>64759.124874999994</v>
      </c>
    </row>
    <row r="955" spans="1:19">
      <c r="B955" s="6">
        <v>2020</v>
      </c>
      <c r="C955" s="36"/>
      <c r="D955" s="36"/>
      <c r="E955" s="36"/>
      <c r="F955" s="36"/>
      <c r="G955" s="36"/>
      <c r="H955" s="36"/>
      <c r="I955" s="36"/>
      <c r="J955" s="36"/>
      <c r="K955" s="36"/>
      <c r="L955" s="36"/>
      <c r="M955" s="36"/>
      <c r="N955" s="36"/>
      <c r="O955" s="36"/>
      <c r="P955" s="36"/>
      <c r="Q955" s="37">
        <v>12288.722249999999</v>
      </c>
      <c r="R955" s="37">
        <v>12288.722249999999</v>
      </c>
      <c r="S955" s="37">
        <v>12288.722249999999</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27691.435500000007</v>
      </c>
      <c r="P957" s="37">
        <v>27691.435500000007</v>
      </c>
      <c r="Q957" s="37">
        <v>27691.435500000007</v>
      </c>
      <c r="R957" s="37">
        <v>27691.435500000007</v>
      </c>
      <c r="S957" s="37">
        <v>27691.435500000007</v>
      </c>
    </row>
    <row r="958" spans="1:19">
      <c r="A958" s="40"/>
      <c r="B958" s="6">
        <v>2017</v>
      </c>
      <c r="C958" s="36"/>
      <c r="D958" s="36"/>
      <c r="E958" s="36"/>
      <c r="F958" s="36"/>
      <c r="G958" s="36"/>
      <c r="H958" s="36"/>
      <c r="I958" s="36"/>
      <c r="J958" s="36"/>
      <c r="K958" s="36"/>
      <c r="L958" s="36"/>
      <c r="M958" s="36"/>
      <c r="N958" s="37">
        <v>16081.81</v>
      </c>
      <c r="O958" s="37">
        <v>16081.81</v>
      </c>
      <c r="P958" s="37">
        <v>16081.81</v>
      </c>
      <c r="Q958" s="37">
        <v>16081.81</v>
      </c>
      <c r="R958" s="37">
        <v>16081.81</v>
      </c>
      <c r="S958" s="37">
        <v>16081.81</v>
      </c>
    </row>
    <row r="959" spans="1:19">
      <c r="B959" s="6">
        <v>2016</v>
      </c>
      <c r="C959" s="36"/>
      <c r="D959" s="36"/>
      <c r="E959" s="36"/>
      <c r="F959" s="36"/>
      <c r="G959" s="36"/>
      <c r="H959" s="36"/>
      <c r="I959" s="36"/>
      <c r="J959" s="36"/>
      <c r="K959" s="36"/>
      <c r="L959" s="36"/>
      <c r="M959" s="37"/>
      <c r="N959" s="37">
        <v>17175.258749999997</v>
      </c>
      <c r="O959" s="37">
        <v>17175.258749999997</v>
      </c>
      <c r="P959" s="37">
        <v>17175.258749999997</v>
      </c>
      <c r="Q959" s="37">
        <v>17175.258749999997</v>
      </c>
      <c r="R959" s="37">
        <v>17175.258749999997</v>
      </c>
      <c r="S959" s="37">
        <v>17175.258749999997</v>
      </c>
    </row>
    <row r="960" spans="1:19">
      <c r="B960" s="6">
        <v>2015</v>
      </c>
      <c r="C960" s="36"/>
      <c r="D960" s="36"/>
      <c r="E960" s="36"/>
      <c r="F960" s="36"/>
      <c r="G960" s="36"/>
      <c r="H960" s="36"/>
      <c r="I960" s="36"/>
      <c r="J960" s="36"/>
      <c r="K960" s="36"/>
      <c r="L960" s="37">
        <v>3076.0945463999997</v>
      </c>
      <c r="M960" s="37">
        <v>3076.0945463999997</v>
      </c>
      <c r="N960" s="37">
        <v>28449.529125000001</v>
      </c>
      <c r="O960" s="37">
        <v>28449.529125000001</v>
      </c>
      <c r="P960" s="37">
        <v>28449.529125000001</v>
      </c>
      <c r="Q960" s="37">
        <v>28449.529125000001</v>
      </c>
      <c r="R960" s="37">
        <v>28449.529125000001</v>
      </c>
      <c r="S960" s="37">
        <v>28449.529125000001</v>
      </c>
    </row>
    <row r="961" spans="2:19">
      <c r="B961" s="6">
        <v>2014</v>
      </c>
      <c r="C961" s="36"/>
      <c r="D961" s="36"/>
      <c r="E961" s="36"/>
      <c r="F961" s="36"/>
      <c r="G961" s="36"/>
      <c r="H961" s="36"/>
      <c r="I961" s="36"/>
      <c r="J961" s="36"/>
      <c r="K961" s="37"/>
      <c r="L961" s="37"/>
      <c r="M961" s="37"/>
      <c r="N961" s="37">
        <v>0</v>
      </c>
      <c r="O961" s="37">
        <v>0</v>
      </c>
      <c r="P961" s="37">
        <v>0</v>
      </c>
      <c r="Q961" s="37">
        <v>0</v>
      </c>
      <c r="R961" s="37">
        <v>0</v>
      </c>
      <c r="S961" s="37">
        <v>0</v>
      </c>
    </row>
    <row r="962" spans="2:19">
      <c r="B962" s="6">
        <v>2013</v>
      </c>
      <c r="C962" s="36"/>
      <c r="D962" s="36"/>
      <c r="E962" s="36"/>
      <c r="F962" s="36"/>
      <c r="G962" s="36"/>
      <c r="H962" s="36"/>
      <c r="I962" s="36"/>
      <c r="J962" s="37">
        <v>16479.842615999998</v>
      </c>
      <c r="K962" s="37">
        <v>16479.842615999998</v>
      </c>
      <c r="L962" s="37">
        <v>16479.842615999998</v>
      </c>
      <c r="M962" s="37">
        <v>16479.842615999998</v>
      </c>
      <c r="N962" s="37">
        <v>77254.964625000008</v>
      </c>
      <c r="O962" s="37">
        <v>77254.964625000008</v>
      </c>
      <c r="P962" s="37">
        <v>77254.964625000008</v>
      </c>
      <c r="Q962" s="37">
        <v>77254.964625000008</v>
      </c>
      <c r="R962" s="37">
        <v>77254.964625000008</v>
      </c>
      <c r="S962" s="37">
        <v>77254.964625000008</v>
      </c>
    </row>
    <row r="963" spans="2:19">
      <c r="B963" s="6">
        <v>2012</v>
      </c>
      <c r="C963" s="36"/>
      <c r="D963" s="36"/>
      <c r="E963" s="36"/>
      <c r="F963" s="36"/>
      <c r="G963" s="36"/>
      <c r="H963" s="36"/>
      <c r="I963" s="37"/>
      <c r="J963" s="37"/>
      <c r="K963" s="37"/>
      <c r="L963" s="37"/>
      <c r="M963" s="37"/>
      <c r="N963" s="37">
        <v>66759.88</v>
      </c>
      <c r="O963" s="37">
        <v>66759.88</v>
      </c>
      <c r="P963" s="37">
        <v>66759.88</v>
      </c>
      <c r="Q963" s="37">
        <v>66759.88</v>
      </c>
      <c r="R963" s="37">
        <v>66759.88</v>
      </c>
      <c r="S963" s="37">
        <v>66759.88</v>
      </c>
    </row>
    <row r="964" spans="2:19">
      <c r="B964" s="6">
        <v>2011</v>
      </c>
      <c r="C964" s="36"/>
      <c r="D964" s="36"/>
      <c r="E964" s="36"/>
      <c r="F964" s="36"/>
      <c r="G964" s="36"/>
      <c r="H964" s="37">
        <v>64866.789999999994</v>
      </c>
      <c r="I964" s="37">
        <v>54518.358532799997</v>
      </c>
      <c r="J964" s="37">
        <v>54518.358532799997</v>
      </c>
      <c r="K964" s="37">
        <v>54518.358532799997</v>
      </c>
      <c r="L964" s="37">
        <v>54518.358532799997</v>
      </c>
      <c r="M964" s="37">
        <v>54518.358532799997</v>
      </c>
      <c r="N964" s="37">
        <v>207314.69075000001</v>
      </c>
      <c r="O964" s="37">
        <v>207314.69075000001</v>
      </c>
      <c r="P964" s="37">
        <v>207314.69075000001</v>
      </c>
      <c r="Q964" s="37">
        <v>207314.69075000001</v>
      </c>
      <c r="R964" s="37">
        <v>207314.69075000001</v>
      </c>
      <c r="S964" s="37">
        <v>207314.69075000001</v>
      </c>
    </row>
    <row r="965" spans="2:19">
      <c r="B965" s="6">
        <v>2010</v>
      </c>
      <c r="C965" s="36"/>
      <c r="D965" s="36"/>
      <c r="E965" s="36"/>
      <c r="F965" s="36"/>
      <c r="G965" s="37">
        <v>14226.010200000001</v>
      </c>
      <c r="H965" s="37">
        <v>14226.010200000001</v>
      </c>
      <c r="I965" s="37">
        <v>12078.886000799999</v>
      </c>
      <c r="J965" s="37">
        <v>12078.886000799999</v>
      </c>
      <c r="K965" s="37">
        <v>12078.886000799999</v>
      </c>
      <c r="L965" s="37">
        <v>12078.886000799999</v>
      </c>
      <c r="M965" s="37">
        <v>12078.886000799999</v>
      </c>
      <c r="N965" s="37">
        <v>12648.126375</v>
      </c>
      <c r="O965" s="37">
        <v>12648.126375</v>
      </c>
      <c r="P965" s="37">
        <v>12648.126375</v>
      </c>
      <c r="Q965" s="37">
        <v>12648.126375</v>
      </c>
      <c r="R965" s="37">
        <v>12648.126375</v>
      </c>
      <c r="S965" s="37">
        <v>12648.126375</v>
      </c>
    </row>
    <row r="966" spans="2:19">
      <c r="B966" s="6">
        <v>2009</v>
      </c>
      <c r="C966" s="36"/>
      <c r="D966" s="36"/>
      <c r="E966" s="36"/>
      <c r="F966" s="37">
        <v>11873.64</v>
      </c>
      <c r="G966" s="37">
        <v>11873.64</v>
      </c>
      <c r="H966" s="37">
        <v>11873.64</v>
      </c>
      <c r="I966" s="37"/>
      <c r="J966" s="37"/>
      <c r="K966" s="37"/>
      <c r="L966" s="37"/>
      <c r="M966" s="37"/>
      <c r="N966" s="37">
        <v>0</v>
      </c>
      <c r="O966" s="37">
        <v>0</v>
      </c>
      <c r="P966" s="37">
        <v>0</v>
      </c>
      <c r="Q966" s="37">
        <v>0</v>
      </c>
      <c r="R966" s="37">
        <v>0</v>
      </c>
      <c r="S966" s="37">
        <v>0</v>
      </c>
    </row>
    <row r="967" spans="2:19">
      <c r="B967" s="6">
        <v>2008</v>
      </c>
      <c r="C967" s="36"/>
      <c r="D967" s="36"/>
      <c r="E967" s="37"/>
      <c r="F967" s="37"/>
      <c r="G967" s="37"/>
      <c r="H967" s="37"/>
      <c r="I967" s="37"/>
      <c r="J967" s="37"/>
      <c r="K967" s="37"/>
      <c r="L967" s="37"/>
      <c r="M967" s="37"/>
      <c r="N967" s="37">
        <v>0</v>
      </c>
      <c r="O967" s="37">
        <v>0</v>
      </c>
      <c r="P967" s="37">
        <v>0</v>
      </c>
      <c r="Q967" s="37">
        <v>0</v>
      </c>
      <c r="R967" s="37">
        <v>0</v>
      </c>
      <c r="S967" s="37">
        <v>0</v>
      </c>
    </row>
    <row r="968" spans="2:19">
      <c r="B968" s="6">
        <v>2007</v>
      </c>
      <c r="C968" s="36"/>
      <c r="D968" s="37">
        <v>27.900000000000002</v>
      </c>
      <c r="E968" s="37">
        <v>27.900000000000002</v>
      </c>
      <c r="F968" s="37">
        <v>27.900000000000002</v>
      </c>
      <c r="G968" s="37">
        <v>27.900000000000002</v>
      </c>
      <c r="H968" s="37">
        <v>27.900000000000002</v>
      </c>
      <c r="I968" s="37"/>
      <c r="J968" s="37"/>
      <c r="K968" s="37"/>
      <c r="L968" s="37"/>
      <c r="M968" s="37"/>
      <c r="N968" s="37">
        <v>0</v>
      </c>
      <c r="O968" s="37">
        <v>0</v>
      </c>
      <c r="P968" s="37">
        <v>0</v>
      </c>
      <c r="Q968" s="37">
        <v>0</v>
      </c>
      <c r="R968" s="37">
        <v>0</v>
      </c>
      <c r="S968" s="37">
        <v>0</v>
      </c>
    </row>
    <row r="969" spans="2:19">
      <c r="B969" s="6">
        <v>2006</v>
      </c>
      <c r="C969" s="37">
        <v>16853.743999999999</v>
      </c>
      <c r="D969" s="37">
        <v>16853.743999999999</v>
      </c>
      <c r="E969" s="37">
        <v>16853.743999999999</v>
      </c>
      <c r="F969" s="37">
        <v>16853.743999999999</v>
      </c>
      <c r="G969" s="37">
        <v>16853.743999999999</v>
      </c>
      <c r="H969" s="37">
        <v>16853.743999999999</v>
      </c>
      <c r="I969" s="37">
        <v>16750.64</v>
      </c>
      <c r="J969" s="37">
        <v>16750.64</v>
      </c>
      <c r="K969" s="37">
        <v>16750.64</v>
      </c>
      <c r="L969" s="37">
        <v>16750.64</v>
      </c>
      <c r="M969" s="37">
        <v>16750.64</v>
      </c>
      <c r="N969" s="37">
        <v>0</v>
      </c>
      <c r="O969" s="37">
        <v>0</v>
      </c>
      <c r="P969" s="37">
        <v>0</v>
      </c>
      <c r="Q969" s="37">
        <v>0</v>
      </c>
      <c r="R969" s="37">
        <v>0</v>
      </c>
      <c r="S969" s="37">
        <v>0</v>
      </c>
    </row>
    <row r="970" spans="2:19">
      <c r="B970" s="6">
        <v>2005</v>
      </c>
      <c r="C970" s="37"/>
      <c r="D970" s="37"/>
      <c r="E970" s="37"/>
      <c r="F970" s="37"/>
      <c r="G970" s="37"/>
      <c r="H970" s="37"/>
      <c r="I970" s="37"/>
      <c r="J970" s="37"/>
      <c r="K970" s="37"/>
      <c r="L970" s="37"/>
      <c r="M970" s="37"/>
      <c r="N970" s="37">
        <v>0</v>
      </c>
      <c r="O970" s="37">
        <v>0</v>
      </c>
      <c r="P970" s="37">
        <v>0</v>
      </c>
      <c r="Q970" s="37">
        <v>0</v>
      </c>
      <c r="R970" s="37">
        <v>0</v>
      </c>
      <c r="S970" s="37">
        <v>0</v>
      </c>
    </row>
    <row r="971" spans="2:19">
      <c r="B971" s="6">
        <v>2004</v>
      </c>
      <c r="C971" s="37"/>
      <c r="D971" s="37"/>
      <c r="E971" s="37"/>
      <c r="F971" s="37"/>
      <c r="G971" s="37"/>
      <c r="H971" s="37"/>
      <c r="I971" s="37"/>
      <c r="J971" s="37"/>
      <c r="K971" s="37"/>
      <c r="L971" s="37"/>
      <c r="M971" s="37"/>
      <c r="N971" s="37">
        <v>0</v>
      </c>
      <c r="O971" s="37">
        <v>0</v>
      </c>
      <c r="P971" s="37">
        <v>0</v>
      </c>
      <c r="Q971" s="37">
        <v>0</v>
      </c>
      <c r="R971" s="37">
        <v>0</v>
      </c>
      <c r="S971" s="37">
        <v>0</v>
      </c>
    </row>
    <row r="972" spans="2:19">
      <c r="B972" s="6">
        <v>2003</v>
      </c>
      <c r="C972" s="37"/>
      <c r="D972" s="37"/>
      <c r="E972" s="37"/>
      <c r="F972" s="37"/>
      <c r="G972" s="37"/>
      <c r="H972" s="37"/>
      <c r="I972" s="37"/>
      <c r="J972" s="37"/>
      <c r="K972" s="37"/>
      <c r="L972" s="37"/>
      <c r="M972" s="37"/>
      <c r="N972" s="37">
        <v>19287.89</v>
      </c>
      <c r="O972" s="37">
        <v>19287.89</v>
      </c>
      <c r="P972" s="37">
        <v>19287.89</v>
      </c>
      <c r="Q972" s="37">
        <v>19287.89</v>
      </c>
      <c r="R972" s="37">
        <v>19287.89</v>
      </c>
      <c r="S972" s="37">
        <v>19287.89</v>
      </c>
    </row>
    <row r="973" spans="2:19">
      <c r="B973" s="6">
        <v>2002</v>
      </c>
      <c r="C973" s="37"/>
      <c r="D973" s="37">
        <v>6618.4480000000003</v>
      </c>
      <c r="E973" s="37">
        <v>6618.4480000000003</v>
      </c>
      <c r="F973" s="37">
        <v>6618.4480000000003</v>
      </c>
      <c r="G973" s="37">
        <v>6618.4480000000003</v>
      </c>
      <c r="H973" s="37">
        <v>6618.4480000000003</v>
      </c>
      <c r="I973" s="37"/>
      <c r="J973" s="37"/>
      <c r="K973" s="37"/>
      <c r="L973" s="37"/>
      <c r="M973" s="37"/>
      <c r="N973" s="37">
        <v>0</v>
      </c>
      <c r="O973" s="37">
        <v>0</v>
      </c>
      <c r="P973" s="37">
        <v>0</v>
      </c>
      <c r="Q973" s="37">
        <v>0</v>
      </c>
      <c r="R973" s="37">
        <v>0</v>
      </c>
      <c r="S973" s="37">
        <v>0</v>
      </c>
    </row>
    <row r="974" spans="2:19">
      <c r="B974" s="6">
        <v>2001</v>
      </c>
      <c r="C974" s="37">
        <v>7067.73</v>
      </c>
      <c r="D974" s="37">
        <v>7067.73</v>
      </c>
      <c r="E974" s="37">
        <v>7067.73</v>
      </c>
      <c r="F974" s="37">
        <v>7067.73</v>
      </c>
      <c r="G974" s="37">
        <v>7067.73</v>
      </c>
      <c r="H974" s="37">
        <v>7067.73</v>
      </c>
      <c r="I974" s="37"/>
      <c r="J974" s="37"/>
      <c r="K974" s="37"/>
      <c r="L974" s="37"/>
      <c r="M974" s="37"/>
      <c r="N974" s="37">
        <v>0</v>
      </c>
      <c r="O974" s="37">
        <v>0</v>
      </c>
      <c r="P974" s="37">
        <v>0</v>
      </c>
      <c r="Q974" s="37">
        <v>0</v>
      </c>
      <c r="R974" s="37">
        <v>0</v>
      </c>
      <c r="S974" s="37">
        <v>0</v>
      </c>
    </row>
    <row r="975" spans="2:19">
      <c r="B975" s="6">
        <v>2000</v>
      </c>
      <c r="C975" s="37">
        <v>6950.45</v>
      </c>
      <c r="D975" s="37">
        <v>3214.45</v>
      </c>
      <c r="E975" s="37">
        <v>3214.45</v>
      </c>
      <c r="F975" s="37">
        <v>3214.45</v>
      </c>
      <c r="G975" s="37">
        <v>3214.45</v>
      </c>
      <c r="H975" s="37">
        <v>3214.45</v>
      </c>
      <c r="I975" s="37"/>
      <c r="J975" s="37"/>
      <c r="K975" s="37"/>
      <c r="L975" s="37"/>
      <c r="M975" s="37"/>
      <c r="N975" s="37">
        <v>0</v>
      </c>
      <c r="O975" s="37">
        <v>0</v>
      </c>
      <c r="P975" s="37">
        <v>0</v>
      </c>
      <c r="Q975" s="37">
        <v>0</v>
      </c>
      <c r="R975" s="37">
        <v>0</v>
      </c>
      <c r="S975" s="37">
        <v>0</v>
      </c>
    </row>
    <row r="976" spans="2:19">
      <c r="B976" s="6">
        <v>1999</v>
      </c>
      <c r="C976" s="37"/>
      <c r="D976" s="37"/>
      <c r="E976" s="37"/>
      <c r="F976" s="37"/>
      <c r="G976" s="37"/>
      <c r="H976" s="37"/>
      <c r="I976" s="37"/>
      <c r="J976" s="37"/>
      <c r="K976" s="37"/>
      <c r="L976" s="37"/>
      <c r="M976" s="37"/>
      <c r="N976" s="37">
        <v>0</v>
      </c>
      <c r="O976" s="37">
        <v>0</v>
      </c>
      <c r="P976" s="37">
        <v>0</v>
      </c>
      <c r="Q976" s="37">
        <v>0</v>
      </c>
      <c r="R976" s="37">
        <v>0</v>
      </c>
      <c r="S976" s="37">
        <v>0</v>
      </c>
    </row>
    <row r="977" spans="2:19">
      <c r="B977" s="6">
        <v>1998</v>
      </c>
      <c r="C977" s="37"/>
      <c r="D977" s="37"/>
      <c r="E977" s="37"/>
      <c r="F977" s="37"/>
      <c r="G977" s="37"/>
      <c r="H977" s="37"/>
      <c r="I977" s="37"/>
      <c r="J977" s="37"/>
      <c r="K977" s="37"/>
      <c r="L977" s="37"/>
      <c r="M977" s="37"/>
      <c r="N977" s="37">
        <v>0</v>
      </c>
      <c r="O977" s="37">
        <v>0</v>
      </c>
      <c r="P977" s="37">
        <v>0</v>
      </c>
      <c r="Q977" s="37">
        <v>0</v>
      </c>
      <c r="R977" s="37">
        <v>0</v>
      </c>
      <c r="S977" s="37">
        <v>0</v>
      </c>
    </row>
    <row r="978" spans="2:19">
      <c r="B978" s="6">
        <v>1997</v>
      </c>
      <c r="C978" s="37"/>
      <c r="D978" s="37"/>
      <c r="E978" s="37"/>
      <c r="F978" s="37"/>
      <c r="G978" s="37"/>
      <c r="H978" s="37"/>
      <c r="I978" s="37"/>
      <c r="J978" s="37"/>
      <c r="K978" s="37"/>
      <c r="L978" s="37"/>
      <c r="M978" s="37"/>
      <c r="N978" s="37">
        <v>0</v>
      </c>
      <c r="O978" s="37">
        <v>0</v>
      </c>
      <c r="P978" s="37">
        <v>0</v>
      </c>
      <c r="Q978" s="37">
        <v>0</v>
      </c>
      <c r="R978" s="37">
        <v>0</v>
      </c>
      <c r="S978" s="37">
        <v>0</v>
      </c>
    </row>
    <row r="979" spans="2:19">
      <c r="B979" s="6">
        <v>1996</v>
      </c>
      <c r="C979" s="37"/>
      <c r="D979" s="37"/>
      <c r="E979" s="37"/>
      <c r="F979" s="37"/>
      <c r="G979" s="37"/>
      <c r="H979" s="37"/>
      <c r="I979" s="37"/>
      <c r="J979" s="37"/>
      <c r="K979" s="37"/>
      <c r="L979" s="37"/>
      <c r="M979" s="37"/>
      <c r="N979" s="37">
        <v>0</v>
      </c>
      <c r="O979" s="37">
        <v>0</v>
      </c>
      <c r="P979" s="37">
        <v>0</v>
      </c>
      <c r="Q979" s="37">
        <v>0</v>
      </c>
      <c r="R979" s="37">
        <v>0</v>
      </c>
      <c r="S979" s="37">
        <v>0</v>
      </c>
    </row>
    <row r="980" spans="2:19">
      <c r="B980" s="6">
        <v>1995</v>
      </c>
      <c r="C980" s="37"/>
      <c r="D980" s="37"/>
      <c r="E980" s="37"/>
      <c r="F980" s="37"/>
      <c r="G980" s="37"/>
      <c r="H980" s="37"/>
      <c r="I980" s="37"/>
      <c r="J980" s="37"/>
      <c r="K980" s="37"/>
      <c r="L980" s="37"/>
      <c r="M980" s="37"/>
      <c r="N980" s="37">
        <v>0</v>
      </c>
      <c r="O980" s="37">
        <v>0</v>
      </c>
      <c r="P980" s="37">
        <v>0</v>
      </c>
      <c r="Q980" s="37">
        <v>0</v>
      </c>
      <c r="R980" s="37">
        <v>0</v>
      </c>
      <c r="S980" s="37">
        <v>0</v>
      </c>
    </row>
    <row r="981" spans="2:19">
      <c r="B981" s="6">
        <v>1994</v>
      </c>
      <c r="C981" s="37"/>
      <c r="D981" s="37"/>
      <c r="E981" s="37"/>
      <c r="F981" s="37"/>
      <c r="G981" s="37"/>
      <c r="H981" s="37"/>
      <c r="I981" s="37"/>
      <c r="J981" s="37"/>
      <c r="K981" s="37"/>
      <c r="L981" s="37"/>
      <c r="M981" s="37"/>
      <c r="N981" s="37">
        <v>0</v>
      </c>
      <c r="O981" s="37">
        <v>0</v>
      </c>
      <c r="P981" s="37">
        <v>0</v>
      </c>
      <c r="Q981" s="37">
        <v>0</v>
      </c>
      <c r="R981" s="37">
        <v>0</v>
      </c>
      <c r="S981" s="37">
        <v>0</v>
      </c>
    </row>
    <row r="982" spans="2:19">
      <c r="B982" s="6">
        <v>1993</v>
      </c>
      <c r="C982" s="37"/>
      <c r="D982" s="37"/>
      <c r="E982" s="37"/>
      <c r="F982" s="37"/>
      <c r="G982" s="37"/>
      <c r="H982" s="37"/>
      <c r="I982" s="37"/>
      <c r="J982" s="37"/>
      <c r="K982" s="37"/>
      <c r="L982" s="37"/>
      <c r="M982" s="37"/>
      <c r="N982" s="37">
        <v>0</v>
      </c>
      <c r="O982" s="37">
        <v>0</v>
      </c>
      <c r="P982" s="37">
        <v>0</v>
      </c>
      <c r="Q982" s="37">
        <v>0</v>
      </c>
      <c r="R982" s="37">
        <v>0</v>
      </c>
      <c r="S982" s="37">
        <v>0</v>
      </c>
    </row>
    <row r="983" spans="2:19">
      <c r="B983" s="6">
        <v>1992</v>
      </c>
      <c r="C983" s="37"/>
      <c r="D983" s="37"/>
      <c r="E983" s="37"/>
      <c r="F983" s="37"/>
      <c r="G983" s="37"/>
      <c r="H983" s="37"/>
      <c r="I983" s="37"/>
      <c r="J983" s="37"/>
      <c r="K983" s="37"/>
      <c r="L983" s="37"/>
      <c r="M983" s="37"/>
      <c r="N983" s="37">
        <v>22653.41</v>
      </c>
      <c r="O983" s="37">
        <v>22653.41</v>
      </c>
      <c r="P983" s="37">
        <v>22653.41</v>
      </c>
      <c r="Q983" s="37">
        <v>22653.41</v>
      </c>
      <c r="R983" s="37">
        <v>22653.41</v>
      </c>
      <c r="S983" s="37">
        <v>22653.41</v>
      </c>
    </row>
    <row r="984" spans="2:19">
      <c r="B984" s="6">
        <v>1991</v>
      </c>
      <c r="C984" s="37"/>
      <c r="D984" s="37"/>
      <c r="E984" s="37"/>
      <c r="F984" s="37"/>
      <c r="G984" s="37"/>
      <c r="H984" s="37"/>
      <c r="I984" s="37"/>
      <c r="J984" s="37"/>
      <c r="K984" s="37"/>
      <c r="L984" s="37"/>
      <c r="M984" s="37"/>
      <c r="N984" s="37">
        <v>0</v>
      </c>
      <c r="O984" s="37">
        <v>0</v>
      </c>
      <c r="P984" s="37">
        <v>0</v>
      </c>
      <c r="Q984" s="37">
        <v>0</v>
      </c>
      <c r="R984" s="37">
        <v>0</v>
      </c>
      <c r="S984" s="37">
        <v>0</v>
      </c>
    </row>
    <row r="985" spans="2:19">
      <c r="B985" s="6">
        <v>1990</v>
      </c>
      <c r="C985" s="37"/>
      <c r="D985" s="37"/>
      <c r="E985" s="37"/>
      <c r="F985" s="37"/>
      <c r="G985" s="37"/>
      <c r="H985" s="37"/>
      <c r="I985" s="37"/>
      <c r="J985" s="37"/>
      <c r="K985" s="37"/>
      <c r="L985" s="37"/>
      <c r="M985" s="37"/>
      <c r="N985" s="37">
        <v>0</v>
      </c>
      <c r="O985" s="37">
        <v>0</v>
      </c>
      <c r="P985" s="37">
        <v>0</v>
      </c>
      <c r="Q985" s="37">
        <v>0</v>
      </c>
      <c r="R985" s="37">
        <v>0</v>
      </c>
      <c r="S985" s="37">
        <v>0</v>
      </c>
    </row>
    <row r="986" spans="2:19">
      <c r="B986" s="6">
        <v>1989</v>
      </c>
      <c r="C986" s="37"/>
      <c r="D986" s="37"/>
      <c r="E986" s="37"/>
      <c r="F986" s="37"/>
      <c r="G986" s="37"/>
      <c r="H986" s="37"/>
      <c r="I986" s="37"/>
      <c r="J986" s="37"/>
      <c r="K986" s="37"/>
      <c r="L986" s="37"/>
      <c r="M986" s="37"/>
      <c r="N986" s="37">
        <v>0</v>
      </c>
      <c r="O986" s="37">
        <v>0</v>
      </c>
      <c r="P986" s="37">
        <v>0</v>
      </c>
      <c r="Q986" s="37">
        <v>0</v>
      </c>
      <c r="R986" s="37">
        <v>0</v>
      </c>
      <c r="S986" s="37">
        <v>0</v>
      </c>
    </row>
    <row r="987" spans="2:19">
      <c r="B987" s="6">
        <v>1988</v>
      </c>
      <c r="C987" s="37"/>
      <c r="D987" s="37"/>
      <c r="E987" s="37"/>
      <c r="F987" s="37"/>
      <c r="G987" s="37"/>
      <c r="H987" s="37"/>
      <c r="I987" s="37"/>
      <c r="J987" s="37"/>
      <c r="K987" s="37"/>
      <c r="L987" s="37"/>
      <c r="M987" s="37"/>
      <c r="N987" s="37">
        <v>0</v>
      </c>
      <c r="O987" s="37">
        <v>0</v>
      </c>
      <c r="P987" s="37">
        <v>0</v>
      </c>
      <c r="Q987" s="37">
        <v>0</v>
      </c>
      <c r="R987" s="37">
        <v>0</v>
      </c>
      <c r="S987" s="37">
        <v>0</v>
      </c>
    </row>
    <row r="988" spans="2:19">
      <c r="B988" s="6">
        <v>1987</v>
      </c>
      <c r="C988" s="37"/>
      <c r="D988" s="37"/>
      <c r="E988" s="37"/>
      <c r="F988" s="37"/>
      <c r="G988" s="37"/>
      <c r="H988" s="37"/>
      <c r="I988" s="37"/>
      <c r="J988" s="37"/>
      <c r="K988" s="37"/>
      <c r="L988" s="37"/>
      <c r="M988" s="37"/>
      <c r="N988" s="37">
        <v>0</v>
      </c>
      <c r="O988" s="37">
        <v>0</v>
      </c>
      <c r="P988" s="37">
        <v>0</v>
      </c>
      <c r="Q988" s="37">
        <v>0</v>
      </c>
      <c r="R988" s="37">
        <v>0</v>
      </c>
      <c r="S988" s="37">
        <v>0</v>
      </c>
    </row>
    <row r="989" spans="2:19">
      <c r="B989" s="6">
        <v>1986</v>
      </c>
      <c r="C989" s="37"/>
      <c r="D989" s="37"/>
      <c r="E989" s="37"/>
      <c r="F989" s="37"/>
      <c r="G989" s="37"/>
      <c r="H989" s="37"/>
      <c r="I989" s="37"/>
      <c r="J989" s="37"/>
      <c r="K989" s="37"/>
      <c r="L989" s="37"/>
      <c r="M989" s="37"/>
      <c r="N989" s="37">
        <v>0</v>
      </c>
      <c r="O989" s="37">
        <v>0</v>
      </c>
      <c r="P989" s="37">
        <v>0</v>
      </c>
      <c r="Q989" s="37">
        <v>0</v>
      </c>
      <c r="R989" s="37">
        <v>0</v>
      </c>
      <c r="S989" s="37">
        <v>0</v>
      </c>
    </row>
    <row r="990" spans="2:19">
      <c r="B990" s="6">
        <v>1985</v>
      </c>
      <c r="C990" s="37"/>
      <c r="D990" s="37"/>
      <c r="E990" s="37"/>
      <c r="F990" s="37"/>
      <c r="G990" s="37"/>
      <c r="H990" s="37"/>
      <c r="I990" s="37"/>
      <c r="J990" s="37"/>
      <c r="K990" s="37"/>
      <c r="L990" s="37"/>
      <c r="M990" s="37"/>
      <c r="N990" s="37">
        <v>0</v>
      </c>
      <c r="O990" s="37">
        <v>0</v>
      </c>
      <c r="P990" s="37">
        <v>0</v>
      </c>
      <c r="Q990" s="37">
        <v>0</v>
      </c>
      <c r="R990" s="37">
        <v>0</v>
      </c>
      <c r="S990" s="37">
        <v>0</v>
      </c>
    </row>
    <row r="991" spans="2:19">
      <c r="B991" s="6">
        <v>1984</v>
      </c>
      <c r="C991" s="37"/>
      <c r="D991" s="37"/>
      <c r="E991" s="37"/>
      <c r="F991" s="37"/>
      <c r="G991" s="37"/>
      <c r="H991" s="37"/>
      <c r="I991" s="37"/>
      <c r="J991" s="37"/>
      <c r="K991" s="37"/>
      <c r="L991" s="37"/>
      <c r="M991" s="37"/>
      <c r="N991" s="37">
        <v>0</v>
      </c>
      <c r="O991" s="37">
        <v>0</v>
      </c>
      <c r="P991" s="37">
        <v>0</v>
      </c>
      <c r="Q991" s="37">
        <v>0</v>
      </c>
      <c r="R991" s="37">
        <v>0</v>
      </c>
      <c r="S991" s="37">
        <v>0</v>
      </c>
    </row>
    <row r="992" spans="2:19">
      <c r="B992" s="6">
        <v>1983</v>
      </c>
      <c r="C992" s="37"/>
      <c r="D992" s="37"/>
      <c r="E992" s="37"/>
      <c r="F992" s="37"/>
      <c r="G992" s="37"/>
      <c r="H992" s="37"/>
      <c r="I992" s="37"/>
      <c r="J992" s="37"/>
      <c r="K992" s="37"/>
      <c r="L992" s="37"/>
      <c r="M992" s="37"/>
      <c r="N992" s="37">
        <v>0</v>
      </c>
      <c r="O992" s="37">
        <v>0</v>
      </c>
      <c r="P992" s="37">
        <v>0</v>
      </c>
      <c r="Q992" s="37">
        <v>0</v>
      </c>
      <c r="R992" s="37">
        <v>0</v>
      </c>
      <c r="S992" s="37">
        <v>0</v>
      </c>
    </row>
    <row r="993" spans="2:19">
      <c r="B993" s="6">
        <v>1982</v>
      </c>
      <c r="C993" s="37"/>
      <c r="D993" s="37"/>
      <c r="E993" s="37"/>
      <c r="F993" s="37"/>
      <c r="G993" s="37"/>
      <c r="H993" s="37"/>
      <c r="I993" s="37"/>
      <c r="J993" s="37"/>
      <c r="K993" s="37"/>
      <c r="L993" s="37"/>
      <c r="M993" s="37"/>
      <c r="N993" s="37">
        <v>0</v>
      </c>
      <c r="O993" s="37">
        <v>0</v>
      </c>
      <c r="P993" s="37">
        <v>0</v>
      </c>
      <c r="Q993" s="37">
        <v>0</v>
      </c>
      <c r="R993" s="37">
        <v>0</v>
      </c>
      <c r="S993" s="37">
        <v>0</v>
      </c>
    </row>
    <row r="994" spans="2:19">
      <c r="B994" s="6">
        <v>1981</v>
      </c>
      <c r="C994" s="37"/>
      <c r="D994" s="37"/>
      <c r="E994" s="37"/>
      <c r="F994" s="37"/>
      <c r="G994" s="37"/>
      <c r="H994" s="37"/>
      <c r="I994" s="37"/>
      <c r="J994" s="37"/>
      <c r="K994" s="37"/>
      <c r="L994" s="37"/>
      <c r="M994" s="37"/>
      <c r="N994" s="37">
        <v>0</v>
      </c>
      <c r="O994" s="37">
        <v>0</v>
      </c>
      <c r="P994" s="37">
        <v>0</v>
      </c>
      <c r="Q994" s="37">
        <v>0</v>
      </c>
      <c r="R994" s="37">
        <v>0</v>
      </c>
      <c r="S994" s="37">
        <v>0</v>
      </c>
    </row>
    <row r="995" spans="2:19">
      <c r="B995" s="6">
        <v>1980</v>
      </c>
      <c r="C995" s="37"/>
      <c r="D995" s="37"/>
      <c r="E995" s="37"/>
      <c r="F995" s="37"/>
      <c r="G995" s="37"/>
      <c r="H995" s="37"/>
      <c r="I995" s="37"/>
      <c r="J995" s="37"/>
      <c r="K995" s="37"/>
      <c r="L995" s="37"/>
      <c r="M995" s="37"/>
      <c r="N995" s="37">
        <v>0</v>
      </c>
      <c r="O995" s="37">
        <v>0</v>
      </c>
      <c r="P995" s="37">
        <v>0</v>
      </c>
      <c r="Q995" s="37">
        <v>0</v>
      </c>
      <c r="R995" s="37">
        <v>0</v>
      </c>
      <c r="S995" s="37">
        <v>0</v>
      </c>
    </row>
    <row r="996" spans="2:19">
      <c r="B996" s="6">
        <v>1979</v>
      </c>
      <c r="C996" s="37"/>
      <c r="D996" s="37"/>
      <c r="E996" s="37"/>
      <c r="F996" s="37"/>
      <c r="G996" s="37"/>
      <c r="H996" s="37"/>
      <c r="I996" s="37"/>
      <c r="J996" s="37"/>
      <c r="K996" s="37"/>
      <c r="L996" s="37"/>
      <c r="M996" s="37"/>
      <c r="N996" s="37">
        <v>0</v>
      </c>
      <c r="O996" s="37">
        <v>0</v>
      </c>
      <c r="P996" s="37">
        <v>0</v>
      </c>
      <c r="Q996" s="37">
        <v>0</v>
      </c>
      <c r="R996" s="37">
        <v>0</v>
      </c>
      <c r="S996" s="37">
        <v>0</v>
      </c>
    </row>
    <row r="997" spans="2:19">
      <c r="B997" s="6">
        <v>1978</v>
      </c>
      <c r="C997" s="37"/>
      <c r="D997" s="37"/>
      <c r="E997" s="37"/>
      <c r="F997" s="37"/>
      <c r="G997" s="37"/>
      <c r="H997" s="37"/>
      <c r="I997" s="37"/>
      <c r="J997" s="37"/>
      <c r="K997" s="37"/>
      <c r="L997" s="37"/>
      <c r="M997" s="37"/>
      <c r="N997" s="37">
        <v>0</v>
      </c>
      <c r="O997" s="37">
        <v>0</v>
      </c>
      <c r="P997" s="37">
        <v>0</v>
      </c>
      <c r="Q997" s="37">
        <v>0</v>
      </c>
      <c r="R997" s="37">
        <v>0</v>
      </c>
      <c r="S997" s="37">
        <v>0</v>
      </c>
    </row>
    <row r="998" spans="2:19">
      <c r="B998" s="6">
        <v>1977</v>
      </c>
      <c r="C998" s="37"/>
      <c r="D998" s="37"/>
      <c r="E998" s="37"/>
      <c r="F998" s="37"/>
      <c r="G998" s="37"/>
      <c r="H998" s="37"/>
      <c r="I998" s="37"/>
      <c r="J998" s="37"/>
      <c r="K998" s="37"/>
      <c r="L998" s="37"/>
      <c r="M998" s="37"/>
      <c r="N998" s="37">
        <v>0</v>
      </c>
      <c r="O998" s="37">
        <v>0</v>
      </c>
      <c r="P998" s="37">
        <v>0</v>
      </c>
      <c r="Q998" s="37">
        <v>0</v>
      </c>
      <c r="R998" s="37">
        <v>0</v>
      </c>
      <c r="S998" s="37">
        <v>0</v>
      </c>
    </row>
    <row r="999" spans="2:19">
      <c r="B999" s="6">
        <v>1976</v>
      </c>
      <c r="C999" s="37"/>
      <c r="D999" s="37"/>
      <c r="E999" s="37"/>
      <c r="F999" s="37"/>
      <c r="G999" s="37"/>
      <c r="H999" s="37"/>
      <c r="I999" s="37"/>
      <c r="J999" s="37"/>
      <c r="K999" s="37"/>
      <c r="L999" s="37"/>
      <c r="M999" s="37"/>
      <c r="N999" s="37">
        <v>0</v>
      </c>
      <c r="O999" s="37">
        <v>0</v>
      </c>
      <c r="P999" s="37">
        <v>0</v>
      </c>
      <c r="Q999" s="37">
        <v>0</v>
      </c>
      <c r="R999" s="37">
        <v>0</v>
      </c>
      <c r="S999" s="37">
        <v>0</v>
      </c>
    </row>
    <row r="1000" spans="2:19">
      <c r="B1000" s="6">
        <v>1975</v>
      </c>
      <c r="C1000" s="37"/>
      <c r="D1000" s="37"/>
      <c r="E1000" s="37"/>
      <c r="F1000" s="37"/>
      <c r="G1000" s="37"/>
      <c r="H1000" s="37"/>
      <c r="I1000" s="37"/>
      <c r="J1000" s="37"/>
      <c r="K1000" s="37"/>
      <c r="L1000" s="37"/>
      <c r="M1000" s="37"/>
      <c r="N1000" s="37">
        <v>0</v>
      </c>
      <c r="O1000" s="37">
        <v>0</v>
      </c>
      <c r="P1000" s="37">
        <v>0</v>
      </c>
      <c r="Q1000" s="37">
        <v>0</v>
      </c>
      <c r="R1000" s="37">
        <v>0</v>
      </c>
      <c r="S1000" s="37">
        <v>0</v>
      </c>
    </row>
    <row r="1001" spans="2:19">
      <c r="B1001" s="6">
        <v>1974</v>
      </c>
      <c r="C1001" s="37"/>
      <c r="D1001" s="37"/>
      <c r="E1001" s="37"/>
      <c r="F1001" s="37"/>
      <c r="G1001" s="37"/>
      <c r="H1001" s="37"/>
      <c r="I1001" s="37"/>
      <c r="J1001" s="37"/>
      <c r="K1001" s="37"/>
      <c r="L1001" s="37"/>
      <c r="M1001" s="37"/>
      <c r="N1001" s="37">
        <v>0</v>
      </c>
      <c r="O1001" s="37">
        <v>0</v>
      </c>
      <c r="P1001" s="37">
        <v>0</v>
      </c>
      <c r="Q1001" s="37">
        <v>0</v>
      </c>
      <c r="R1001" s="37">
        <v>0</v>
      </c>
      <c r="S1001" s="37">
        <v>0</v>
      </c>
    </row>
    <row r="1002" spans="2:19">
      <c r="B1002" s="6">
        <v>1973</v>
      </c>
      <c r="C1002" s="37"/>
      <c r="D1002" s="37"/>
      <c r="E1002" s="37"/>
      <c r="F1002" s="37"/>
      <c r="G1002" s="37"/>
      <c r="H1002" s="37"/>
      <c r="I1002" s="37"/>
      <c r="J1002" s="37"/>
      <c r="K1002" s="37"/>
      <c r="L1002" s="37"/>
      <c r="M1002" s="37"/>
      <c r="N1002" s="37">
        <v>0</v>
      </c>
      <c r="O1002" s="37">
        <v>0</v>
      </c>
      <c r="P1002" s="37">
        <v>0</v>
      </c>
      <c r="Q1002" s="37">
        <v>0</v>
      </c>
      <c r="R1002" s="37">
        <v>0</v>
      </c>
      <c r="S1002" s="37">
        <v>0</v>
      </c>
    </row>
    <row r="1003" spans="2:19">
      <c r="B1003" s="6">
        <v>1972</v>
      </c>
      <c r="C1003" s="37"/>
      <c r="D1003" s="37"/>
      <c r="E1003" s="37"/>
      <c r="F1003" s="37"/>
      <c r="G1003" s="37"/>
      <c r="H1003" s="37"/>
      <c r="I1003" s="37"/>
      <c r="J1003" s="37"/>
      <c r="K1003" s="37"/>
      <c r="L1003" s="37"/>
      <c r="M1003" s="37"/>
      <c r="N1003" s="37">
        <v>0</v>
      </c>
      <c r="O1003" s="37">
        <v>0</v>
      </c>
      <c r="P1003" s="37">
        <v>0</v>
      </c>
      <c r="Q1003" s="37">
        <v>0</v>
      </c>
      <c r="R1003" s="37">
        <v>0</v>
      </c>
      <c r="S1003" s="37">
        <v>0</v>
      </c>
    </row>
    <row r="1004" spans="2:19">
      <c r="B1004" s="6">
        <v>1971</v>
      </c>
      <c r="C1004" s="37"/>
      <c r="D1004" s="37"/>
      <c r="E1004" s="37"/>
      <c r="F1004" s="37"/>
      <c r="G1004" s="37"/>
      <c r="H1004" s="37"/>
      <c r="I1004" s="37"/>
      <c r="J1004" s="37"/>
      <c r="K1004" s="37"/>
      <c r="L1004" s="37"/>
      <c r="M1004" s="37"/>
      <c r="N1004" s="37">
        <v>0</v>
      </c>
      <c r="O1004" s="37">
        <v>0</v>
      </c>
      <c r="P1004" s="37">
        <v>0</v>
      </c>
      <c r="Q1004" s="37">
        <v>0</v>
      </c>
      <c r="R1004" s="37">
        <v>0</v>
      </c>
      <c r="S1004" s="37">
        <v>0</v>
      </c>
    </row>
    <row r="1005" spans="2:19">
      <c r="B1005" s="6">
        <v>1970</v>
      </c>
      <c r="C1005" s="37"/>
      <c r="D1005" s="37"/>
      <c r="E1005" s="37"/>
      <c r="F1005" s="37"/>
      <c r="G1005" s="37"/>
      <c r="H1005" s="37"/>
      <c r="I1005" s="37"/>
      <c r="J1005" s="37"/>
      <c r="K1005" s="37"/>
      <c r="L1005" s="37"/>
      <c r="M1005" s="37"/>
      <c r="N1005" s="37">
        <v>0</v>
      </c>
      <c r="O1005" s="37">
        <v>0</v>
      </c>
      <c r="P1005" s="37">
        <v>0</v>
      </c>
      <c r="Q1005" s="37">
        <v>0</v>
      </c>
      <c r="R1005" s="37">
        <v>0</v>
      </c>
      <c r="S1005" s="37">
        <v>0</v>
      </c>
    </row>
    <row r="1006" spans="2:19">
      <c r="B1006" s="6">
        <v>1969</v>
      </c>
      <c r="C1006" s="37"/>
      <c r="D1006" s="37"/>
      <c r="E1006" s="37"/>
      <c r="F1006" s="37"/>
      <c r="G1006" s="37"/>
      <c r="H1006" s="37"/>
      <c r="I1006" s="37"/>
      <c r="J1006" s="37"/>
      <c r="K1006" s="37"/>
      <c r="L1006" s="37"/>
      <c r="M1006" s="37"/>
      <c r="N1006" s="37">
        <v>0</v>
      </c>
      <c r="O1006" s="37">
        <v>0</v>
      </c>
      <c r="P1006" s="37">
        <v>0</v>
      </c>
      <c r="Q1006" s="37">
        <v>0</v>
      </c>
      <c r="R1006" s="37">
        <v>0</v>
      </c>
      <c r="S1006" s="37">
        <v>0</v>
      </c>
    </row>
    <row r="1007" spans="2:19">
      <c r="B1007" s="6">
        <v>1968</v>
      </c>
      <c r="C1007" s="37"/>
      <c r="D1007" s="37"/>
      <c r="E1007" s="37"/>
      <c r="F1007" s="37"/>
      <c r="G1007" s="37"/>
      <c r="H1007" s="37"/>
      <c r="I1007" s="37"/>
      <c r="J1007" s="37"/>
      <c r="K1007" s="37"/>
      <c r="L1007" s="37"/>
      <c r="M1007" s="37"/>
      <c r="N1007" s="37">
        <v>0</v>
      </c>
      <c r="O1007" s="37">
        <v>0</v>
      </c>
      <c r="P1007" s="37">
        <v>0</v>
      </c>
      <c r="Q1007" s="37">
        <v>0</v>
      </c>
      <c r="R1007" s="37">
        <v>0</v>
      </c>
      <c r="S1007" s="37">
        <v>0</v>
      </c>
    </row>
    <row r="1008" spans="2:19">
      <c r="B1008" s="6">
        <v>1967</v>
      </c>
      <c r="C1008" s="37"/>
      <c r="D1008" s="37"/>
      <c r="E1008" s="37"/>
      <c r="F1008" s="37"/>
      <c r="G1008" s="37"/>
      <c r="H1008" s="37"/>
      <c r="I1008" s="37"/>
      <c r="J1008" s="37"/>
      <c r="K1008" s="37"/>
      <c r="L1008" s="37"/>
      <c r="M1008" s="37"/>
      <c r="N1008" s="37">
        <v>0</v>
      </c>
      <c r="O1008" s="37">
        <v>0</v>
      </c>
      <c r="P1008" s="37">
        <v>0</v>
      </c>
      <c r="Q1008" s="37">
        <v>0</v>
      </c>
      <c r="R1008" s="37">
        <v>0</v>
      </c>
      <c r="S1008" s="37">
        <v>0</v>
      </c>
    </row>
    <row r="1009" spans="2:19">
      <c r="B1009" s="6">
        <v>1966</v>
      </c>
      <c r="C1009" s="37"/>
      <c r="D1009" s="37"/>
      <c r="E1009" s="37"/>
      <c r="F1009" s="37"/>
      <c r="G1009" s="37"/>
      <c r="H1009" s="37"/>
      <c r="I1009" s="37"/>
      <c r="J1009" s="37"/>
      <c r="K1009" s="37"/>
      <c r="L1009" s="37"/>
      <c r="M1009" s="37"/>
      <c r="N1009" s="37">
        <v>0</v>
      </c>
      <c r="O1009" s="37">
        <v>0</v>
      </c>
      <c r="P1009" s="37">
        <v>0</v>
      </c>
      <c r="Q1009" s="37">
        <v>0</v>
      </c>
      <c r="R1009" s="37">
        <v>0</v>
      </c>
      <c r="S1009" s="37">
        <v>0</v>
      </c>
    </row>
    <row r="1010" spans="2:19">
      <c r="B1010" s="6">
        <v>1965</v>
      </c>
      <c r="C1010" s="37"/>
      <c r="D1010" s="37"/>
      <c r="E1010" s="37"/>
      <c r="F1010" s="37"/>
      <c r="G1010" s="37"/>
      <c r="H1010" s="37"/>
      <c r="I1010" s="37"/>
      <c r="J1010" s="37"/>
      <c r="K1010" s="37"/>
      <c r="L1010" s="37"/>
      <c r="M1010" s="37"/>
      <c r="N1010" s="37">
        <v>0</v>
      </c>
      <c r="O1010" s="37">
        <v>0</v>
      </c>
      <c r="P1010" s="37">
        <v>0</v>
      </c>
      <c r="Q1010" s="37">
        <v>0</v>
      </c>
      <c r="R1010" s="37">
        <v>0</v>
      </c>
      <c r="S1010" s="37">
        <v>0</v>
      </c>
    </row>
    <row r="1011" spans="2:19">
      <c r="B1011" s="6">
        <v>1964</v>
      </c>
      <c r="C1011" s="37"/>
      <c r="D1011" s="37"/>
      <c r="E1011" s="37"/>
      <c r="F1011" s="37"/>
      <c r="G1011" s="37"/>
      <c r="H1011" s="37"/>
      <c r="I1011" s="37"/>
      <c r="J1011" s="37"/>
      <c r="K1011" s="37"/>
      <c r="L1011" s="37"/>
      <c r="M1011" s="37"/>
      <c r="N1011" s="37">
        <v>0</v>
      </c>
      <c r="O1011" s="37">
        <v>0</v>
      </c>
      <c r="P1011" s="37">
        <v>0</v>
      </c>
      <c r="Q1011" s="37">
        <v>0</v>
      </c>
      <c r="R1011" s="37">
        <v>0</v>
      </c>
      <c r="S1011" s="37">
        <v>0</v>
      </c>
    </row>
    <row r="1012" spans="2:19">
      <c r="B1012" s="6">
        <v>1963</v>
      </c>
      <c r="C1012" s="37"/>
      <c r="D1012" s="37"/>
      <c r="E1012" s="37"/>
      <c r="F1012" s="37"/>
      <c r="G1012" s="37"/>
      <c r="H1012" s="37"/>
      <c r="I1012" s="37"/>
      <c r="J1012" s="37"/>
      <c r="K1012" s="37"/>
      <c r="L1012" s="37"/>
      <c r="M1012" s="37"/>
      <c r="N1012" s="37">
        <v>0</v>
      </c>
      <c r="O1012" s="37">
        <v>0</v>
      </c>
      <c r="P1012" s="37">
        <v>0</v>
      </c>
      <c r="Q1012" s="37">
        <v>0</v>
      </c>
      <c r="R1012" s="37">
        <v>0</v>
      </c>
      <c r="S1012" s="37">
        <v>0</v>
      </c>
    </row>
    <row r="1013" spans="2:19">
      <c r="B1013" s="6">
        <v>1962</v>
      </c>
      <c r="C1013" s="37"/>
      <c r="D1013" s="37"/>
      <c r="E1013" s="37"/>
      <c r="F1013" s="37"/>
      <c r="G1013" s="37"/>
      <c r="H1013" s="37"/>
      <c r="I1013" s="37"/>
      <c r="J1013" s="37"/>
      <c r="K1013" s="37"/>
      <c r="L1013" s="37"/>
      <c r="M1013" s="37"/>
      <c r="N1013" s="37">
        <v>0</v>
      </c>
      <c r="O1013" s="37">
        <v>0</v>
      </c>
      <c r="P1013" s="37">
        <v>0</v>
      </c>
      <c r="Q1013" s="37">
        <v>0</v>
      </c>
      <c r="R1013" s="37">
        <v>0</v>
      </c>
      <c r="S1013" s="37">
        <v>0</v>
      </c>
    </row>
    <row r="1014" spans="2:19">
      <c r="B1014" s="6">
        <v>1961</v>
      </c>
      <c r="C1014" s="37"/>
      <c r="D1014" s="37"/>
      <c r="E1014" s="37"/>
      <c r="F1014" s="37"/>
      <c r="G1014" s="37"/>
      <c r="H1014" s="37"/>
      <c r="I1014" s="37"/>
      <c r="J1014" s="37"/>
      <c r="K1014" s="37"/>
      <c r="L1014" s="37"/>
      <c r="M1014" s="37"/>
      <c r="N1014" s="37">
        <v>0</v>
      </c>
      <c r="O1014" s="37">
        <v>0</v>
      </c>
      <c r="P1014" s="37">
        <v>0</v>
      </c>
      <c r="Q1014" s="37">
        <v>0</v>
      </c>
      <c r="R1014" s="37">
        <v>0</v>
      </c>
      <c r="S1014" s="37">
        <v>0</v>
      </c>
    </row>
    <row r="1015" spans="2:19">
      <c r="B1015" s="6">
        <v>1960</v>
      </c>
      <c r="C1015" s="37"/>
      <c r="D1015" s="37"/>
      <c r="E1015" s="37"/>
      <c r="F1015" s="37"/>
      <c r="G1015" s="37"/>
      <c r="H1015" s="37"/>
      <c r="I1015" s="37"/>
      <c r="J1015" s="37"/>
      <c r="K1015" s="37"/>
      <c r="L1015" s="37"/>
      <c r="M1015" s="37"/>
      <c r="N1015" s="37">
        <v>0</v>
      </c>
      <c r="O1015" s="37">
        <v>0</v>
      </c>
      <c r="P1015" s="37">
        <v>0</v>
      </c>
      <c r="Q1015" s="37">
        <v>0</v>
      </c>
      <c r="R1015" s="37">
        <v>0</v>
      </c>
      <c r="S1015" s="37">
        <v>0</v>
      </c>
    </row>
    <row r="1016" spans="2:19">
      <c r="B1016" s="6">
        <v>1959</v>
      </c>
      <c r="C1016" s="37"/>
      <c r="D1016" s="37"/>
      <c r="E1016" s="37"/>
      <c r="F1016" s="37"/>
      <c r="G1016" s="37"/>
      <c r="H1016" s="37"/>
      <c r="I1016" s="37"/>
      <c r="J1016" s="37"/>
      <c r="K1016" s="37"/>
      <c r="L1016" s="37"/>
      <c r="M1016" s="37"/>
      <c r="N1016" s="37">
        <v>0</v>
      </c>
      <c r="O1016" s="37">
        <v>0</v>
      </c>
      <c r="P1016" s="37">
        <v>0</v>
      </c>
      <c r="Q1016" s="37">
        <v>0</v>
      </c>
      <c r="R1016" s="37">
        <v>0</v>
      </c>
      <c r="S1016" s="37">
        <v>0</v>
      </c>
    </row>
    <row r="1017" spans="2:19">
      <c r="B1017" s="6">
        <v>1958</v>
      </c>
      <c r="C1017" s="37"/>
      <c r="D1017" s="37"/>
      <c r="E1017" s="37"/>
      <c r="F1017" s="37"/>
      <c r="G1017" s="37"/>
      <c r="H1017" s="37"/>
      <c r="I1017" s="37"/>
      <c r="J1017" s="37"/>
      <c r="K1017" s="37"/>
      <c r="L1017" s="37"/>
      <c r="M1017" s="37"/>
      <c r="N1017" s="37">
        <v>0</v>
      </c>
      <c r="O1017" s="37">
        <v>0</v>
      </c>
      <c r="P1017" s="37">
        <v>0</v>
      </c>
      <c r="Q1017" s="37">
        <v>0</v>
      </c>
      <c r="R1017" s="37">
        <v>0</v>
      </c>
      <c r="S1017" s="37">
        <v>0</v>
      </c>
    </row>
    <row r="1018" spans="2:19">
      <c r="B1018" s="6">
        <v>1957</v>
      </c>
      <c r="C1018" s="37"/>
      <c r="D1018" s="37"/>
      <c r="E1018" s="37"/>
      <c r="F1018" s="37"/>
      <c r="G1018" s="37"/>
      <c r="H1018" s="37"/>
      <c r="I1018" s="37"/>
      <c r="J1018" s="37"/>
      <c r="K1018" s="37"/>
      <c r="L1018" s="37"/>
      <c r="M1018" s="37"/>
      <c r="N1018" s="37">
        <v>0</v>
      </c>
      <c r="O1018" s="37">
        <v>0</v>
      </c>
      <c r="P1018" s="37">
        <v>0</v>
      </c>
      <c r="Q1018" s="37">
        <v>0</v>
      </c>
      <c r="R1018" s="37">
        <v>0</v>
      </c>
      <c r="S1018" s="37">
        <v>0</v>
      </c>
    </row>
    <row r="1019" spans="2:19">
      <c r="B1019" s="6">
        <v>1956</v>
      </c>
      <c r="C1019" s="37"/>
      <c r="D1019" s="37"/>
      <c r="E1019" s="37"/>
      <c r="F1019" s="37"/>
      <c r="G1019" s="37"/>
      <c r="H1019" s="37"/>
      <c r="I1019" s="37"/>
      <c r="J1019" s="37"/>
      <c r="K1019" s="37"/>
      <c r="L1019" s="37"/>
      <c r="M1019" s="37"/>
      <c r="N1019" s="37">
        <v>0</v>
      </c>
      <c r="O1019" s="37">
        <v>0</v>
      </c>
      <c r="P1019" s="37">
        <v>0</v>
      </c>
      <c r="Q1019" s="37">
        <v>0</v>
      </c>
      <c r="R1019" s="37">
        <v>0</v>
      </c>
      <c r="S1019" s="37">
        <v>0</v>
      </c>
    </row>
    <row r="1020" spans="2:19">
      <c r="B1020" s="6">
        <v>1955</v>
      </c>
      <c r="C1020" s="37"/>
      <c r="D1020" s="37"/>
      <c r="E1020" s="37"/>
      <c r="F1020" s="37"/>
      <c r="G1020" s="37"/>
      <c r="H1020" s="37"/>
      <c r="I1020" s="37"/>
      <c r="J1020" s="37"/>
      <c r="K1020" s="37"/>
      <c r="L1020" s="37"/>
      <c r="M1020" s="37"/>
      <c r="N1020" s="37">
        <v>0</v>
      </c>
      <c r="O1020" s="37">
        <v>0</v>
      </c>
      <c r="P1020" s="37">
        <v>0</v>
      </c>
      <c r="Q1020" s="37">
        <v>0</v>
      </c>
      <c r="R1020" s="37">
        <v>0</v>
      </c>
      <c r="S1020" s="37">
        <v>0</v>
      </c>
    </row>
    <row r="1021" spans="2:19">
      <c r="B1021" s="6">
        <v>1954</v>
      </c>
      <c r="C1021" s="37"/>
      <c r="D1021" s="37"/>
      <c r="E1021" s="37"/>
      <c r="F1021" s="37"/>
      <c r="G1021" s="37"/>
      <c r="H1021" s="37"/>
      <c r="I1021" s="37"/>
      <c r="J1021" s="37"/>
      <c r="K1021" s="37"/>
      <c r="L1021" s="37"/>
      <c r="M1021" s="37"/>
      <c r="N1021" s="37">
        <v>0</v>
      </c>
      <c r="O1021" s="37">
        <v>0</v>
      </c>
      <c r="P1021" s="37">
        <v>0</v>
      </c>
      <c r="Q1021" s="37">
        <v>0</v>
      </c>
      <c r="R1021" s="37">
        <v>0</v>
      </c>
      <c r="S1021" s="37">
        <v>0</v>
      </c>
    </row>
    <row r="1022" spans="2:19">
      <c r="B1022" s="6">
        <v>1953</v>
      </c>
      <c r="C1022" s="37"/>
      <c r="D1022" s="37"/>
      <c r="E1022" s="37"/>
      <c r="F1022" s="37"/>
      <c r="G1022" s="37"/>
      <c r="H1022" s="37"/>
      <c r="I1022" s="37"/>
      <c r="J1022" s="37"/>
      <c r="K1022" s="37"/>
      <c r="L1022" s="37"/>
      <c r="M1022" s="37"/>
      <c r="N1022" s="37">
        <v>0</v>
      </c>
      <c r="O1022" s="37">
        <v>0</v>
      </c>
      <c r="P1022" s="37">
        <v>0</v>
      </c>
      <c r="Q1022" s="37">
        <v>0</v>
      </c>
      <c r="R1022" s="37">
        <v>0</v>
      </c>
      <c r="S1022" s="37">
        <v>0</v>
      </c>
    </row>
    <row r="1023" spans="2:19">
      <c r="B1023" s="6">
        <v>1952</v>
      </c>
      <c r="C1023" s="37"/>
      <c r="D1023" s="37"/>
      <c r="E1023" s="37"/>
      <c r="F1023" s="37"/>
      <c r="G1023" s="37"/>
      <c r="H1023" s="37"/>
      <c r="I1023" s="37"/>
      <c r="J1023" s="37"/>
      <c r="K1023" s="37"/>
      <c r="L1023" s="37"/>
      <c r="M1023" s="37"/>
      <c r="N1023" s="37">
        <v>0</v>
      </c>
      <c r="O1023" s="37">
        <v>0</v>
      </c>
      <c r="P1023" s="37">
        <v>0</v>
      </c>
      <c r="Q1023" s="37">
        <v>0</v>
      </c>
      <c r="R1023" s="37">
        <v>0</v>
      </c>
      <c r="S1023" s="37">
        <v>0</v>
      </c>
    </row>
    <row r="1024" spans="2:19">
      <c r="B1024" s="6">
        <v>1951</v>
      </c>
      <c r="C1024" s="37"/>
      <c r="D1024" s="37"/>
      <c r="E1024" s="37"/>
      <c r="F1024" s="37"/>
      <c r="G1024" s="37"/>
      <c r="H1024" s="37"/>
      <c r="I1024" s="37"/>
      <c r="J1024" s="37"/>
      <c r="K1024" s="37"/>
      <c r="L1024" s="37"/>
      <c r="M1024" s="37"/>
      <c r="N1024" s="37">
        <v>0</v>
      </c>
      <c r="O1024" s="37">
        <v>0</v>
      </c>
      <c r="P1024" s="37">
        <v>0</v>
      </c>
      <c r="Q1024" s="37">
        <v>0</v>
      </c>
      <c r="R1024" s="37">
        <v>0</v>
      </c>
      <c r="S1024" s="37">
        <v>0</v>
      </c>
    </row>
    <row r="1025" spans="2:19">
      <c r="B1025" s="6">
        <v>1950</v>
      </c>
      <c r="C1025" s="37"/>
      <c r="D1025" s="37"/>
      <c r="E1025" s="37"/>
      <c r="F1025" s="37"/>
      <c r="G1025" s="37"/>
      <c r="H1025" s="37"/>
      <c r="I1025" s="37"/>
      <c r="J1025" s="37"/>
      <c r="K1025" s="37"/>
      <c r="L1025" s="37"/>
      <c r="M1025" s="37"/>
      <c r="N1025" s="37">
        <v>0</v>
      </c>
      <c r="O1025" s="37">
        <v>0</v>
      </c>
      <c r="P1025" s="37">
        <v>0</v>
      </c>
      <c r="Q1025" s="37">
        <v>0</v>
      </c>
      <c r="R1025" s="37">
        <v>0</v>
      </c>
      <c r="S1025" s="37">
        <v>0</v>
      </c>
    </row>
    <row r="1026" spans="2:19">
      <c r="B1026" s="6">
        <v>1949</v>
      </c>
      <c r="C1026" s="37"/>
      <c r="D1026" s="37"/>
      <c r="E1026" s="37"/>
      <c r="F1026" s="37"/>
      <c r="G1026" s="37"/>
      <c r="H1026" s="37"/>
      <c r="I1026" s="37"/>
      <c r="J1026" s="37"/>
      <c r="K1026" s="37"/>
      <c r="L1026" s="37"/>
      <c r="M1026" s="37"/>
      <c r="N1026" s="37">
        <v>0</v>
      </c>
      <c r="O1026" s="37">
        <v>0</v>
      </c>
      <c r="P1026" s="37">
        <v>0</v>
      </c>
      <c r="Q1026" s="37">
        <v>0</v>
      </c>
      <c r="R1026" s="37">
        <v>0</v>
      </c>
      <c r="S1026" s="37">
        <v>0</v>
      </c>
    </row>
    <row r="1027" spans="2:19">
      <c r="B1027" s="6">
        <v>1948</v>
      </c>
      <c r="C1027" s="37"/>
      <c r="D1027" s="37"/>
      <c r="E1027" s="37"/>
      <c r="F1027" s="37"/>
      <c r="G1027" s="37"/>
      <c r="H1027" s="37"/>
      <c r="I1027" s="37"/>
      <c r="J1027" s="37"/>
      <c r="K1027" s="37"/>
      <c r="L1027" s="37"/>
      <c r="M1027" s="37"/>
      <c r="N1027" s="37">
        <v>0</v>
      </c>
      <c r="O1027" s="37">
        <v>0</v>
      </c>
      <c r="P1027" s="37">
        <v>0</v>
      </c>
      <c r="Q1027" s="37">
        <v>0</v>
      </c>
      <c r="R1027" s="37">
        <v>0</v>
      </c>
      <c r="S1027" s="37">
        <v>0</v>
      </c>
    </row>
    <row r="1028" spans="2:19">
      <c r="B1028" s="6">
        <v>1947</v>
      </c>
      <c r="C1028" s="37"/>
      <c r="D1028" s="37"/>
      <c r="E1028" s="37"/>
      <c r="F1028" s="37"/>
      <c r="G1028" s="37"/>
      <c r="H1028" s="37"/>
      <c r="I1028" s="37"/>
      <c r="J1028" s="37"/>
      <c r="K1028" s="37"/>
      <c r="L1028" s="37"/>
      <c r="M1028" s="37"/>
      <c r="N1028" s="37">
        <v>0</v>
      </c>
      <c r="O1028" s="37">
        <v>0</v>
      </c>
      <c r="P1028" s="37">
        <v>0</v>
      </c>
      <c r="Q1028" s="37">
        <v>0</v>
      </c>
      <c r="R1028" s="37">
        <v>0</v>
      </c>
      <c r="S1028" s="37">
        <v>0</v>
      </c>
    </row>
    <row r="1029" spans="2:19">
      <c r="B1029" s="6">
        <v>1946</v>
      </c>
      <c r="C1029" s="37"/>
      <c r="D1029" s="37"/>
      <c r="E1029" s="37"/>
      <c r="F1029" s="37"/>
      <c r="G1029" s="37"/>
      <c r="H1029" s="37"/>
      <c r="I1029" s="37"/>
      <c r="J1029" s="37"/>
      <c r="K1029" s="37"/>
      <c r="L1029" s="37"/>
      <c r="M1029" s="37"/>
      <c r="N1029" s="37">
        <v>0</v>
      </c>
      <c r="O1029" s="37">
        <v>0</v>
      </c>
      <c r="P1029" s="37">
        <v>0</v>
      </c>
      <c r="Q1029" s="37">
        <v>0</v>
      </c>
      <c r="R1029" s="37">
        <v>0</v>
      </c>
      <c r="S1029" s="37">
        <v>0</v>
      </c>
    </row>
    <row r="1030" spans="2:19">
      <c r="B1030" s="6">
        <v>1945</v>
      </c>
      <c r="C1030" s="37"/>
      <c r="D1030" s="37"/>
      <c r="E1030" s="37"/>
      <c r="F1030" s="37"/>
      <c r="G1030" s="37"/>
      <c r="H1030" s="37"/>
      <c r="I1030" s="37"/>
      <c r="J1030" s="37"/>
      <c r="K1030" s="37"/>
      <c r="L1030" s="37"/>
      <c r="M1030" s="37"/>
      <c r="N1030" s="37">
        <v>0</v>
      </c>
      <c r="O1030" s="37">
        <v>0</v>
      </c>
      <c r="P1030" s="37">
        <v>0</v>
      </c>
      <c r="Q1030" s="37">
        <v>0</v>
      </c>
      <c r="R1030" s="37">
        <v>0</v>
      </c>
      <c r="S1030" s="37">
        <v>0</v>
      </c>
    </row>
    <row r="1031" spans="2:19">
      <c r="B1031" s="6">
        <v>1944</v>
      </c>
      <c r="C1031" s="37"/>
      <c r="D1031" s="37"/>
      <c r="E1031" s="37"/>
      <c r="F1031" s="37"/>
      <c r="G1031" s="37"/>
      <c r="H1031" s="37"/>
      <c r="I1031" s="37"/>
      <c r="J1031" s="37"/>
      <c r="K1031" s="37"/>
      <c r="L1031" s="37"/>
      <c r="M1031" s="37"/>
      <c r="N1031" s="37">
        <v>0</v>
      </c>
      <c r="O1031" s="37">
        <v>0</v>
      </c>
      <c r="P1031" s="37">
        <v>0</v>
      </c>
      <c r="Q1031" s="37">
        <v>0</v>
      </c>
      <c r="R1031" s="37">
        <v>0</v>
      </c>
      <c r="S1031" s="37">
        <v>0</v>
      </c>
    </row>
    <row r="1032" spans="2:19">
      <c r="B1032" s="6">
        <v>1943</v>
      </c>
      <c r="C1032" s="37"/>
      <c r="D1032" s="37"/>
      <c r="E1032" s="37"/>
      <c r="F1032" s="37"/>
      <c r="G1032" s="37"/>
      <c r="H1032" s="37"/>
      <c r="I1032" s="37"/>
      <c r="J1032" s="37"/>
      <c r="K1032" s="37"/>
      <c r="L1032" s="37"/>
      <c r="M1032" s="37"/>
      <c r="N1032" s="37">
        <v>0</v>
      </c>
      <c r="O1032" s="37">
        <v>0</v>
      </c>
      <c r="P1032" s="37">
        <v>0</v>
      </c>
      <c r="Q1032" s="37">
        <v>0</v>
      </c>
      <c r="R1032" s="37">
        <v>0</v>
      </c>
      <c r="S1032" s="37">
        <v>0</v>
      </c>
    </row>
    <row r="1033" spans="2:19">
      <c r="B1033" s="6">
        <v>1942</v>
      </c>
      <c r="C1033" s="37"/>
      <c r="D1033" s="37"/>
      <c r="E1033" s="37"/>
      <c r="F1033" s="37"/>
      <c r="G1033" s="37"/>
      <c r="H1033" s="37"/>
      <c r="I1033" s="37"/>
      <c r="J1033" s="37"/>
      <c r="K1033" s="37"/>
      <c r="L1033" s="37"/>
      <c r="M1033" s="37"/>
      <c r="N1033" s="37">
        <v>0</v>
      </c>
      <c r="O1033" s="37">
        <v>0</v>
      </c>
      <c r="P1033" s="37">
        <v>0</v>
      </c>
      <c r="Q1033" s="37">
        <v>0</v>
      </c>
      <c r="R1033" s="37">
        <v>0</v>
      </c>
      <c r="S1033" s="37">
        <v>0</v>
      </c>
    </row>
    <row r="1034" spans="2:19">
      <c r="B1034" s="6">
        <v>1941</v>
      </c>
      <c r="C1034" s="37"/>
      <c r="D1034" s="37"/>
      <c r="E1034" s="37"/>
      <c r="F1034" s="37"/>
      <c r="G1034" s="37"/>
      <c r="H1034" s="37"/>
      <c r="I1034" s="37"/>
      <c r="J1034" s="37"/>
      <c r="K1034" s="37"/>
      <c r="L1034" s="37"/>
      <c r="M1034" s="37"/>
      <c r="N1034" s="37">
        <v>0</v>
      </c>
      <c r="O1034" s="37">
        <v>0</v>
      </c>
      <c r="P1034" s="37">
        <v>0</v>
      </c>
      <c r="Q1034" s="37">
        <v>0</v>
      </c>
      <c r="R1034" s="37">
        <v>0</v>
      </c>
      <c r="S1034" s="37">
        <v>0</v>
      </c>
    </row>
    <row r="1035" spans="2:19">
      <c r="B1035" s="6">
        <v>1940</v>
      </c>
      <c r="C1035" s="37"/>
      <c r="D1035" s="37"/>
      <c r="E1035" s="37"/>
      <c r="F1035" s="37"/>
      <c r="G1035" s="37"/>
      <c r="H1035" s="37"/>
      <c r="I1035" s="37"/>
      <c r="J1035" s="37"/>
      <c r="K1035" s="37"/>
      <c r="L1035" s="37"/>
      <c r="M1035" s="37"/>
      <c r="N1035" s="37">
        <v>0</v>
      </c>
      <c r="O1035" s="37">
        <v>0</v>
      </c>
      <c r="P1035" s="37">
        <v>0</v>
      </c>
      <c r="Q1035" s="37">
        <v>0</v>
      </c>
      <c r="R1035" s="37">
        <v>0</v>
      </c>
      <c r="S1035" s="37">
        <v>0</v>
      </c>
    </row>
    <row r="1036" spans="2:19">
      <c r="B1036" s="6">
        <v>1939</v>
      </c>
      <c r="C1036" s="37"/>
      <c r="D1036" s="37"/>
      <c r="E1036" s="37"/>
      <c r="F1036" s="37"/>
      <c r="G1036" s="37"/>
      <c r="H1036" s="37"/>
      <c r="I1036" s="37"/>
      <c r="J1036" s="37"/>
      <c r="K1036" s="37"/>
      <c r="L1036" s="37"/>
      <c r="M1036" s="37"/>
      <c r="N1036" s="37">
        <v>0</v>
      </c>
      <c r="O1036" s="37">
        <v>0</v>
      </c>
      <c r="P1036" s="37">
        <v>0</v>
      </c>
      <c r="Q1036" s="37">
        <v>0</v>
      </c>
      <c r="R1036" s="37">
        <v>0</v>
      </c>
      <c r="S1036" s="37">
        <v>0</v>
      </c>
    </row>
    <row r="1037" spans="2:19">
      <c r="B1037" s="6">
        <v>1938</v>
      </c>
      <c r="C1037" s="37"/>
      <c r="D1037" s="37"/>
      <c r="E1037" s="37"/>
      <c r="F1037" s="37"/>
      <c r="G1037" s="37"/>
      <c r="H1037" s="37"/>
      <c r="I1037" s="37"/>
      <c r="J1037" s="37"/>
      <c r="K1037" s="37"/>
      <c r="L1037" s="37"/>
      <c r="M1037" s="37"/>
      <c r="N1037" s="37">
        <v>0</v>
      </c>
      <c r="O1037" s="37">
        <v>0</v>
      </c>
      <c r="P1037" s="37">
        <v>0</v>
      </c>
      <c r="Q1037" s="37">
        <v>0</v>
      </c>
      <c r="R1037" s="37">
        <v>0</v>
      </c>
      <c r="S1037" s="37">
        <v>0</v>
      </c>
    </row>
    <row r="1038" spans="2:19">
      <c r="B1038" s="6">
        <v>1937</v>
      </c>
      <c r="C1038" s="37"/>
      <c r="D1038" s="37"/>
      <c r="E1038" s="37"/>
      <c r="F1038" s="37"/>
      <c r="G1038" s="37"/>
      <c r="H1038" s="37"/>
      <c r="I1038" s="37"/>
      <c r="J1038" s="37"/>
      <c r="K1038" s="37"/>
      <c r="L1038" s="37"/>
      <c r="M1038" s="37"/>
      <c r="N1038" s="37">
        <v>0</v>
      </c>
      <c r="O1038" s="37">
        <v>0</v>
      </c>
      <c r="P1038" s="37">
        <v>0</v>
      </c>
      <c r="Q1038" s="37">
        <v>0</v>
      </c>
      <c r="R1038" s="37">
        <v>0</v>
      </c>
      <c r="S1038" s="37">
        <v>0</v>
      </c>
    </row>
    <row r="1039" spans="2:19">
      <c r="B1039" s="6">
        <v>1936</v>
      </c>
      <c r="C1039" s="37"/>
      <c r="D1039" s="37"/>
      <c r="E1039" s="37"/>
      <c r="F1039" s="37"/>
      <c r="G1039" s="37"/>
      <c r="H1039" s="37"/>
      <c r="I1039" s="37"/>
      <c r="J1039" s="37"/>
      <c r="K1039" s="37"/>
      <c r="L1039" s="37"/>
      <c r="M1039" s="37"/>
      <c r="N1039" s="37">
        <v>0</v>
      </c>
      <c r="O1039" s="37">
        <v>0</v>
      </c>
      <c r="P1039" s="37">
        <v>0</v>
      </c>
      <c r="Q1039" s="37">
        <v>0</v>
      </c>
      <c r="R1039" s="37">
        <v>0</v>
      </c>
      <c r="S1039" s="37">
        <v>0</v>
      </c>
    </row>
    <row r="1040" spans="2:19">
      <c r="B1040" s="6">
        <v>1935</v>
      </c>
      <c r="C1040" s="37"/>
      <c r="D1040" s="37"/>
      <c r="E1040" s="37"/>
      <c r="F1040" s="37"/>
      <c r="G1040" s="37"/>
      <c r="H1040" s="37"/>
      <c r="I1040" s="37"/>
      <c r="J1040" s="37"/>
      <c r="K1040" s="37"/>
      <c r="L1040" s="37"/>
      <c r="M1040" s="37"/>
      <c r="N1040" s="37">
        <v>0</v>
      </c>
      <c r="O1040" s="37">
        <v>0</v>
      </c>
      <c r="P1040" s="37">
        <v>0</v>
      </c>
      <c r="Q1040" s="37">
        <v>0</v>
      </c>
      <c r="R1040" s="37">
        <v>0</v>
      </c>
      <c r="S1040" s="37">
        <v>0</v>
      </c>
    </row>
    <row r="1041" spans="1:19">
      <c r="B1041" s="6">
        <v>1934</v>
      </c>
      <c r="C1041" s="37"/>
      <c r="D1041" s="37"/>
      <c r="E1041" s="37"/>
      <c r="F1041" s="37"/>
      <c r="G1041" s="37"/>
      <c r="H1041" s="37"/>
      <c r="I1041" s="37"/>
      <c r="J1041" s="37"/>
      <c r="K1041" s="37"/>
      <c r="L1041" s="37"/>
      <c r="M1041" s="37"/>
      <c r="N1041" s="37">
        <v>0</v>
      </c>
      <c r="O1041" s="37">
        <v>0</v>
      </c>
      <c r="P1041" s="37">
        <v>0</v>
      </c>
      <c r="Q1041" s="37">
        <v>0</v>
      </c>
      <c r="R1041" s="37">
        <v>0</v>
      </c>
      <c r="S1041" s="37">
        <v>0</v>
      </c>
    </row>
    <row r="1042" spans="1:19">
      <c r="B1042" s="6">
        <v>1933</v>
      </c>
      <c r="C1042" s="37"/>
      <c r="D1042" s="37"/>
      <c r="E1042" s="37"/>
      <c r="F1042" s="37"/>
      <c r="G1042" s="37"/>
      <c r="H1042" s="37"/>
      <c r="I1042" s="37"/>
      <c r="J1042" s="37"/>
      <c r="K1042" s="37"/>
      <c r="L1042" s="37"/>
      <c r="M1042" s="37"/>
      <c r="N1042" s="37">
        <v>0</v>
      </c>
      <c r="O1042" s="37">
        <v>0</v>
      </c>
      <c r="P1042" s="37">
        <v>0</v>
      </c>
      <c r="Q1042" s="37">
        <v>0</v>
      </c>
      <c r="R1042" s="37">
        <v>0</v>
      </c>
      <c r="S1042" s="37">
        <v>0</v>
      </c>
    </row>
    <row r="1043" spans="1:19">
      <c r="B1043" s="6">
        <v>1932</v>
      </c>
      <c r="C1043" s="37"/>
      <c r="D1043" s="37"/>
      <c r="E1043" s="37"/>
      <c r="F1043" s="37"/>
      <c r="G1043" s="37"/>
      <c r="H1043" s="37"/>
      <c r="I1043" s="37"/>
      <c r="J1043" s="37"/>
      <c r="K1043" s="37"/>
      <c r="L1043" s="37"/>
      <c r="M1043" s="37"/>
      <c r="N1043" s="37">
        <v>0</v>
      </c>
      <c r="O1043" s="37">
        <v>0</v>
      </c>
      <c r="P1043" s="37">
        <v>0</v>
      </c>
      <c r="Q1043" s="37">
        <v>0</v>
      </c>
      <c r="R1043" s="37">
        <v>0</v>
      </c>
      <c r="S1043" s="37">
        <v>0</v>
      </c>
    </row>
    <row r="1044" spans="1:19">
      <c r="B1044" s="6">
        <v>1931</v>
      </c>
      <c r="C1044" s="37"/>
      <c r="D1044" s="37"/>
      <c r="E1044" s="37"/>
      <c r="F1044" s="37"/>
      <c r="G1044" s="37"/>
      <c r="H1044" s="37"/>
      <c r="I1044" s="37"/>
      <c r="J1044" s="37"/>
      <c r="K1044" s="37"/>
      <c r="L1044" s="37"/>
      <c r="M1044" s="37"/>
      <c r="N1044" s="37">
        <v>0</v>
      </c>
      <c r="O1044" s="37">
        <v>0</v>
      </c>
      <c r="P1044" s="37">
        <v>0</v>
      </c>
      <c r="Q1044" s="37">
        <v>0</v>
      </c>
      <c r="R1044" s="37">
        <v>0</v>
      </c>
      <c r="S1044" s="37">
        <v>0</v>
      </c>
    </row>
    <row r="1045" spans="1:19">
      <c r="B1045" s="6">
        <v>1930</v>
      </c>
      <c r="C1045" s="37"/>
      <c r="D1045" s="37"/>
      <c r="E1045" s="37"/>
      <c r="F1045" s="37"/>
      <c r="G1045" s="37"/>
      <c r="H1045" s="37"/>
      <c r="I1045" s="37"/>
      <c r="J1045" s="37"/>
      <c r="K1045" s="37"/>
      <c r="L1045" s="37"/>
      <c r="M1045" s="37"/>
      <c r="N1045" s="37">
        <v>0</v>
      </c>
      <c r="O1045" s="37">
        <v>0</v>
      </c>
      <c r="P1045" s="37">
        <v>0</v>
      </c>
      <c r="Q1045" s="37">
        <v>0</v>
      </c>
      <c r="R1045" s="37">
        <v>0</v>
      </c>
      <c r="S1045" s="37">
        <v>0</v>
      </c>
    </row>
    <row r="1046" spans="1:19">
      <c r="A1046" s="75" t="s">
        <v>17</v>
      </c>
      <c r="B1046" s="7" t="s">
        <v>10</v>
      </c>
      <c r="C1046" s="8">
        <v>30871.923999999999</v>
      </c>
      <c r="D1046" s="8">
        <v>33782.271999999997</v>
      </c>
      <c r="E1046" s="8">
        <v>33782.271999999997</v>
      </c>
      <c r="F1046" s="8">
        <v>45655.911999999997</v>
      </c>
      <c r="G1046" s="8">
        <v>59881.922200000001</v>
      </c>
      <c r="H1046" s="8">
        <v>124748.71219999998</v>
      </c>
      <c r="I1046" s="8">
        <v>83347.884533599994</v>
      </c>
      <c r="J1046" s="8">
        <v>99827.727149600003</v>
      </c>
      <c r="K1046" s="8">
        <v>99827.727149600003</v>
      </c>
      <c r="L1046" s="8">
        <v>102903.821696</v>
      </c>
      <c r="M1046" s="8">
        <v>102903.821696</v>
      </c>
      <c r="N1046" s="11">
        <v>467625.55962499999</v>
      </c>
      <c r="O1046" s="11">
        <v>495316.99512500002</v>
      </c>
      <c r="P1046" s="11">
        <v>495316.99512500002</v>
      </c>
      <c r="Q1046" s="11">
        <v>507605.71737500001</v>
      </c>
      <c r="R1046" s="11">
        <f>SUM(R953:R1045)</f>
        <v>572364.8422500001</v>
      </c>
      <c r="S1046" s="11">
        <f>SUM(S953:S1045)</f>
        <v>574332.00225000014</v>
      </c>
    </row>
    <row r="1047" spans="1:19">
      <c r="A1047" s="76"/>
      <c r="B1047" s="7"/>
      <c r="C1047" s="8"/>
      <c r="D1047" s="8"/>
      <c r="E1047" s="8"/>
      <c r="F1047" s="8"/>
      <c r="G1047" s="8"/>
      <c r="H1047" s="8"/>
      <c r="I1047" s="8"/>
      <c r="J1047" s="8"/>
      <c r="K1047" s="8"/>
      <c r="L1047" s="8"/>
      <c r="M1047" s="10"/>
    </row>
    <row r="1048" spans="1:19">
      <c r="A1048" s="77" t="s">
        <v>222</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row>
    <row r="1050" spans="1:19">
      <c r="B1050" s="6">
        <v>2020</v>
      </c>
      <c r="C1050" s="36"/>
      <c r="D1050" s="36"/>
      <c r="E1050" s="36"/>
      <c r="F1050" s="36"/>
      <c r="G1050" s="36"/>
      <c r="H1050" s="36"/>
      <c r="I1050" s="36"/>
      <c r="J1050" s="36"/>
      <c r="K1050" s="36"/>
      <c r="L1050" s="36"/>
      <c r="M1050" s="36"/>
      <c r="N1050" s="36"/>
      <c r="O1050" s="36"/>
      <c r="P1050" s="36"/>
      <c r="Q1050" s="37">
        <v>0</v>
      </c>
      <c r="R1050" s="37">
        <v>0</v>
      </c>
      <c r="S1050" s="37"/>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row>
    <row r="1054" spans="1:19">
      <c r="B1054" s="6">
        <v>2016</v>
      </c>
      <c r="C1054" s="36"/>
      <c r="D1054" s="36"/>
      <c r="E1054" s="36"/>
      <c r="F1054" s="36"/>
      <c r="G1054" s="36"/>
      <c r="H1054" s="36"/>
      <c r="I1054" s="36"/>
      <c r="J1054" s="36"/>
      <c r="K1054" s="36"/>
      <c r="L1054" s="36"/>
      <c r="M1054" s="37">
        <v>13525.17</v>
      </c>
      <c r="N1054" s="37">
        <v>0</v>
      </c>
      <c r="O1054" s="37">
        <v>0</v>
      </c>
      <c r="P1054" s="37">
        <v>0</v>
      </c>
      <c r="Q1054" s="37">
        <v>0</v>
      </c>
      <c r="R1054" s="37">
        <v>0</v>
      </c>
      <c r="S1054" s="37"/>
    </row>
    <row r="1055" spans="1:19">
      <c r="B1055" s="6">
        <v>2015</v>
      </c>
      <c r="C1055" s="36"/>
      <c r="D1055" s="36"/>
      <c r="E1055" s="36"/>
      <c r="F1055" s="36"/>
      <c r="G1055" s="36"/>
      <c r="H1055" s="36"/>
      <c r="I1055" s="36"/>
      <c r="J1055" s="36"/>
      <c r="K1055" s="36"/>
      <c r="L1055" s="37">
        <v>24523.65</v>
      </c>
      <c r="M1055" s="37">
        <v>24523.65</v>
      </c>
      <c r="N1055" s="37">
        <v>0</v>
      </c>
      <c r="O1055" s="37">
        <v>0</v>
      </c>
      <c r="P1055" s="37">
        <v>0</v>
      </c>
      <c r="Q1055" s="37">
        <v>0</v>
      </c>
      <c r="R1055" s="37">
        <v>0</v>
      </c>
      <c r="S1055" s="37"/>
    </row>
    <row r="1056" spans="1:19">
      <c r="B1056" s="6">
        <v>2014</v>
      </c>
      <c r="C1056" s="36"/>
      <c r="D1056" s="36"/>
      <c r="E1056" s="36"/>
      <c r="F1056" s="36"/>
      <c r="G1056" s="36"/>
      <c r="H1056" s="36"/>
      <c r="I1056" s="36"/>
      <c r="J1056" s="36"/>
      <c r="K1056" s="37"/>
      <c r="L1056" s="37"/>
      <c r="M1056" s="37"/>
      <c r="N1056" s="37">
        <v>0</v>
      </c>
      <c r="O1056" s="37">
        <v>0</v>
      </c>
      <c r="P1056" s="37">
        <v>0</v>
      </c>
      <c r="Q1056" s="37">
        <v>0</v>
      </c>
      <c r="R1056" s="37">
        <v>0</v>
      </c>
      <c r="S1056" s="37"/>
    </row>
    <row r="1057" spans="2:19">
      <c r="B1057" s="6">
        <v>2013</v>
      </c>
      <c r="C1057" s="36"/>
      <c r="D1057" s="36"/>
      <c r="E1057" s="36"/>
      <c r="F1057" s="36"/>
      <c r="G1057" s="36"/>
      <c r="H1057" s="36"/>
      <c r="I1057" s="36"/>
      <c r="J1057" s="37">
        <v>61075.32</v>
      </c>
      <c r="K1057" s="37">
        <v>61075.32</v>
      </c>
      <c r="L1057" s="37">
        <v>61075.32</v>
      </c>
      <c r="M1057" s="37">
        <v>61075.32</v>
      </c>
      <c r="N1057" s="37">
        <v>0</v>
      </c>
      <c r="O1057" s="37">
        <v>0</v>
      </c>
      <c r="P1057" s="37">
        <v>0</v>
      </c>
      <c r="Q1057" s="37">
        <v>0</v>
      </c>
      <c r="R1057" s="37">
        <v>0</v>
      </c>
      <c r="S1057" s="37"/>
    </row>
    <row r="1058" spans="2:19">
      <c r="B1058" s="6">
        <v>2012</v>
      </c>
      <c r="C1058" s="36"/>
      <c r="D1058" s="36"/>
      <c r="E1058" s="36"/>
      <c r="F1058" s="36"/>
      <c r="G1058" s="36"/>
      <c r="H1058" s="36"/>
      <c r="I1058" s="37">
        <v>63923.01</v>
      </c>
      <c r="J1058" s="37">
        <v>63923.01</v>
      </c>
      <c r="K1058" s="37">
        <v>63923.01</v>
      </c>
      <c r="L1058" s="37">
        <v>63923.01</v>
      </c>
      <c r="M1058" s="37">
        <v>63923.01</v>
      </c>
      <c r="N1058" s="37">
        <v>0</v>
      </c>
      <c r="O1058" s="37">
        <v>0</v>
      </c>
      <c r="P1058" s="37">
        <v>0</v>
      </c>
      <c r="Q1058" s="37">
        <v>0</v>
      </c>
      <c r="R1058" s="37">
        <v>0</v>
      </c>
      <c r="S1058" s="37"/>
    </row>
    <row r="1059" spans="2:19">
      <c r="B1059" s="6">
        <v>2011</v>
      </c>
      <c r="C1059" s="36"/>
      <c r="D1059" s="36"/>
      <c r="E1059" s="36"/>
      <c r="F1059" s="36"/>
      <c r="G1059" s="36"/>
      <c r="H1059" s="37">
        <v>145829.21</v>
      </c>
      <c r="I1059" s="37">
        <v>145829.21</v>
      </c>
      <c r="J1059" s="37">
        <v>145829.21</v>
      </c>
      <c r="K1059" s="37">
        <v>145829.21</v>
      </c>
      <c r="L1059" s="37">
        <v>145829.21</v>
      </c>
      <c r="M1059" s="37">
        <v>145829.21</v>
      </c>
      <c r="N1059" s="37">
        <v>0</v>
      </c>
      <c r="O1059" s="37">
        <v>0</v>
      </c>
      <c r="P1059" s="37">
        <v>0</v>
      </c>
      <c r="Q1059" s="37">
        <v>0</v>
      </c>
      <c r="R1059" s="37">
        <v>0</v>
      </c>
      <c r="S1059" s="37"/>
    </row>
    <row r="1060" spans="2:19">
      <c r="B1060" s="6">
        <v>2010</v>
      </c>
      <c r="C1060" s="36"/>
      <c r="D1060" s="36"/>
      <c r="E1060" s="36"/>
      <c r="F1060" s="36"/>
      <c r="G1060" s="37"/>
      <c r="H1060" s="37"/>
      <c r="I1060" s="37"/>
      <c r="J1060" s="37"/>
      <c r="K1060" s="37"/>
      <c r="L1060" s="37"/>
      <c r="M1060" s="37"/>
      <c r="N1060" s="37">
        <v>0</v>
      </c>
      <c r="O1060" s="37">
        <v>0</v>
      </c>
      <c r="P1060" s="37">
        <v>0</v>
      </c>
      <c r="Q1060" s="37">
        <v>0</v>
      </c>
      <c r="R1060" s="37">
        <v>0</v>
      </c>
      <c r="S1060" s="37"/>
    </row>
    <row r="1061" spans="2:19">
      <c r="B1061" s="6">
        <v>2009</v>
      </c>
      <c r="C1061" s="36"/>
      <c r="D1061" s="36"/>
      <c r="E1061" s="36"/>
      <c r="F1061" s="37"/>
      <c r="G1061" s="37"/>
      <c r="H1061" s="37"/>
      <c r="I1061" s="37"/>
      <c r="J1061" s="37"/>
      <c r="K1061" s="37"/>
      <c r="L1061" s="37"/>
      <c r="M1061" s="37"/>
      <c r="N1061" s="37">
        <v>0</v>
      </c>
      <c r="O1061" s="37">
        <v>0</v>
      </c>
      <c r="P1061" s="37">
        <v>0</v>
      </c>
      <c r="Q1061" s="37">
        <v>0</v>
      </c>
      <c r="R1061" s="37">
        <v>0</v>
      </c>
      <c r="S1061" s="37"/>
    </row>
    <row r="1062" spans="2:19">
      <c r="B1062" s="6">
        <v>2008</v>
      </c>
      <c r="C1062" s="36"/>
      <c r="D1062" s="36"/>
      <c r="E1062" s="37"/>
      <c r="F1062" s="37"/>
      <c r="G1062" s="37"/>
      <c r="H1062" s="37"/>
      <c r="I1062" s="37"/>
      <c r="J1062" s="37"/>
      <c r="K1062" s="37"/>
      <c r="L1062" s="37"/>
      <c r="M1062" s="37"/>
      <c r="N1062" s="37">
        <v>0</v>
      </c>
      <c r="O1062" s="37">
        <v>0</v>
      </c>
      <c r="P1062" s="37">
        <v>0</v>
      </c>
      <c r="Q1062" s="37">
        <v>0</v>
      </c>
      <c r="R1062" s="37">
        <v>0</v>
      </c>
      <c r="S1062" s="37"/>
    </row>
    <row r="1063" spans="2:19">
      <c r="B1063" s="6">
        <v>2007</v>
      </c>
      <c r="C1063" s="36"/>
      <c r="D1063" s="37"/>
      <c r="E1063" s="37"/>
      <c r="F1063" s="37"/>
      <c r="G1063" s="37"/>
      <c r="H1063" s="37"/>
      <c r="I1063" s="37"/>
      <c r="J1063" s="37"/>
      <c r="K1063" s="37"/>
      <c r="L1063" s="37"/>
      <c r="M1063" s="37"/>
      <c r="N1063" s="37">
        <v>0</v>
      </c>
      <c r="O1063" s="37">
        <v>0</v>
      </c>
      <c r="P1063" s="37">
        <v>0</v>
      </c>
      <c r="Q1063" s="37">
        <v>0</v>
      </c>
      <c r="R1063" s="37">
        <v>0</v>
      </c>
      <c r="S1063" s="37"/>
    </row>
    <row r="1064" spans="2:19">
      <c r="B1064" s="6">
        <v>2006</v>
      </c>
      <c r="C1064" s="37"/>
      <c r="D1064" s="37"/>
      <c r="E1064" s="37"/>
      <c r="F1064" s="37"/>
      <c r="G1064" s="37"/>
      <c r="H1064" s="37"/>
      <c r="I1064" s="37"/>
      <c r="J1064" s="37"/>
      <c r="K1064" s="37"/>
      <c r="L1064" s="37"/>
      <c r="M1064" s="37"/>
      <c r="N1064" s="37">
        <v>0</v>
      </c>
      <c r="O1064" s="37">
        <v>0</v>
      </c>
      <c r="P1064" s="37">
        <v>0</v>
      </c>
      <c r="Q1064" s="37">
        <v>0</v>
      </c>
      <c r="R1064" s="37">
        <v>0</v>
      </c>
      <c r="S1064" s="37"/>
    </row>
    <row r="1065" spans="2:19">
      <c r="B1065" s="6">
        <v>2005</v>
      </c>
      <c r="C1065" s="37"/>
      <c r="D1065" s="37"/>
      <c r="E1065" s="37"/>
      <c r="F1065" s="37"/>
      <c r="G1065" s="37"/>
      <c r="H1065" s="37"/>
      <c r="I1065" s="37"/>
      <c r="J1065" s="37"/>
      <c r="K1065" s="37"/>
      <c r="L1065" s="37"/>
      <c r="M1065" s="37"/>
      <c r="N1065" s="37">
        <v>0</v>
      </c>
      <c r="O1065" s="37">
        <v>0</v>
      </c>
      <c r="P1065" s="37">
        <v>0</v>
      </c>
      <c r="Q1065" s="37">
        <v>0</v>
      </c>
      <c r="R1065" s="37">
        <v>0</v>
      </c>
      <c r="S1065" s="37"/>
    </row>
    <row r="1066" spans="2:19">
      <c r="B1066" s="6">
        <v>2004</v>
      </c>
      <c r="C1066" s="37"/>
      <c r="D1066" s="37"/>
      <c r="E1066" s="37"/>
      <c r="F1066" s="37"/>
      <c r="G1066" s="37"/>
      <c r="H1066" s="37"/>
      <c r="I1066" s="37"/>
      <c r="J1066" s="37"/>
      <c r="K1066" s="37"/>
      <c r="L1066" s="37"/>
      <c r="M1066" s="37"/>
      <c r="N1066" s="37">
        <v>0</v>
      </c>
      <c r="O1066" s="37">
        <v>0</v>
      </c>
      <c r="P1066" s="37">
        <v>0</v>
      </c>
      <c r="Q1066" s="37">
        <v>0</v>
      </c>
      <c r="R1066" s="37">
        <v>0</v>
      </c>
      <c r="S1066" s="37"/>
    </row>
    <row r="1067" spans="2:19">
      <c r="B1067" s="6">
        <v>2003</v>
      </c>
      <c r="C1067" s="37">
        <v>44598.13</v>
      </c>
      <c r="D1067" s="37">
        <v>41930.75</v>
      </c>
      <c r="E1067" s="37">
        <v>41930.75</v>
      </c>
      <c r="F1067" s="37">
        <v>41930.75</v>
      </c>
      <c r="G1067" s="37">
        <v>41930.75</v>
      </c>
      <c r="H1067" s="37">
        <v>41930.75</v>
      </c>
      <c r="I1067" s="37">
        <v>19287.89</v>
      </c>
      <c r="J1067" s="37">
        <v>19287.89</v>
      </c>
      <c r="K1067" s="37">
        <v>19287.89</v>
      </c>
      <c r="L1067" s="37">
        <v>19287.89</v>
      </c>
      <c r="M1067" s="37">
        <v>19287.89</v>
      </c>
      <c r="N1067" s="37">
        <v>0</v>
      </c>
      <c r="O1067" s="37">
        <v>0</v>
      </c>
      <c r="P1067" s="37">
        <v>0</v>
      </c>
      <c r="Q1067" s="37">
        <v>0</v>
      </c>
      <c r="R1067" s="37">
        <v>0</v>
      </c>
      <c r="S1067" s="37"/>
    </row>
    <row r="1068" spans="2:19">
      <c r="B1068" s="6">
        <v>2002</v>
      </c>
      <c r="C1068" s="37">
        <v>58311.15</v>
      </c>
      <c r="D1068" s="37"/>
      <c r="E1068" s="37"/>
      <c r="F1068" s="37"/>
      <c r="G1068" s="37"/>
      <c r="H1068" s="37"/>
      <c r="I1068" s="37"/>
      <c r="J1068" s="37"/>
      <c r="K1068" s="37"/>
      <c r="L1068" s="37"/>
      <c r="M1068" s="37"/>
      <c r="N1068" s="37">
        <v>0</v>
      </c>
      <c r="O1068" s="37">
        <v>0</v>
      </c>
      <c r="P1068" s="37">
        <v>0</v>
      </c>
      <c r="Q1068" s="37">
        <v>0</v>
      </c>
      <c r="R1068" s="37">
        <v>0</v>
      </c>
      <c r="S1068" s="37"/>
    </row>
    <row r="1069" spans="2:19">
      <c r="B1069" s="6">
        <v>2001</v>
      </c>
      <c r="C1069" s="37"/>
      <c r="D1069" s="37"/>
      <c r="E1069" s="37"/>
      <c r="F1069" s="37"/>
      <c r="G1069" s="37"/>
      <c r="H1069" s="37"/>
      <c r="I1069" s="37"/>
      <c r="J1069" s="37"/>
      <c r="K1069" s="37"/>
      <c r="L1069" s="37"/>
      <c r="M1069" s="37"/>
      <c r="N1069" s="37">
        <v>0</v>
      </c>
      <c r="O1069" s="37">
        <v>0</v>
      </c>
      <c r="P1069" s="37">
        <v>0</v>
      </c>
      <c r="Q1069" s="37">
        <v>0</v>
      </c>
      <c r="R1069" s="37">
        <v>0</v>
      </c>
      <c r="S1069" s="37"/>
    </row>
    <row r="1070" spans="2:19">
      <c r="B1070" s="6">
        <v>2000</v>
      </c>
      <c r="C1070" s="37"/>
      <c r="D1070" s="37"/>
      <c r="E1070" s="37"/>
      <c r="F1070" s="37"/>
      <c r="G1070" s="37"/>
      <c r="H1070" s="37"/>
      <c r="I1070" s="37"/>
      <c r="J1070" s="37"/>
      <c r="K1070" s="37"/>
      <c r="L1070" s="37"/>
      <c r="M1070" s="37"/>
      <c r="N1070" s="37">
        <v>0</v>
      </c>
      <c r="O1070" s="37">
        <v>0</v>
      </c>
      <c r="P1070" s="37">
        <v>0</v>
      </c>
      <c r="Q1070" s="37">
        <v>0</v>
      </c>
      <c r="R1070" s="37">
        <v>0</v>
      </c>
      <c r="S1070" s="37"/>
    </row>
    <row r="1071" spans="2:19">
      <c r="B1071" s="6">
        <v>1999</v>
      </c>
      <c r="C1071" s="37">
        <v>79907.72</v>
      </c>
      <c r="D1071" s="37">
        <v>79298.799999999974</v>
      </c>
      <c r="E1071" s="37">
        <v>79298.799999999974</v>
      </c>
      <c r="F1071" s="37">
        <v>79298.799999999974</v>
      </c>
      <c r="G1071" s="37">
        <v>79298.799999999974</v>
      </c>
      <c r="H1071" s="37">
        <v>79298.799999999974</v>
      </c>
      <c r="I1071" s="37">
        <v>17975.179999999997</v>
      </c>
      <c r="J1071" s="37">
        <v>17975.179999999997</v>
      </c>
      <c r="K1071" s="37">
        <v>17975.179999999997</v>
      </c>
      <c r="L1071" s="37">
        <v>17975.179999999997</v>
      </c>
      <c r="M1071" s="37">
        <v>17975.179999999997</v>
      </c>
      <c r="N1071" s="37">
        <v>0</v>
      </c>
      <c r="O1071" s="37">
        <v>0</v>
      </c>
      <c r="P1071" s="37">
        <v>0</v>
      </c>
      <c r="Q1071" s="37">
        <v>0</v>
      </c>
      <c r="R1071" s="37">
        <v>0</v>
      </c>
      <c r="S1071" s="37"/>
    </row>
    <row r="1072" spans="2:19">
      <c r="B1072" s="6">
        <v>1998</v>
      </c>
      <c r="C1072" s="37">
        <v>93992.09</v>
      </c>
      <c r="D1072" s="37">
        <v>62981.960000000006</v>
      </c>
      <c r="E1072" s="37">
        <v>62981.960000000006</v>
      </c>
      <c r="F1072" s="37">
        <v>62981.960000000006</v>
      </c>
      <c r="G1072" s="37">
        <v>62981.960000000006</v>
      </c>
      <c r="H1072" s="37">
        <v>62981.960000000006</v>
      </c>
      <c r="I1072" s="37"/>
      <c r="J1072" s="37"/>
      <c r="K1072" s="37"/>
      <c r="L1072" s="37"/>
      <c r="M1072" s="37"/>
      <c r="N1072" s="37">
        <v>0</v>
      </c>
      <c r="O1072" s="37">
        <v>0</v>
      </c>
      <c r="P1072" s="37">
        <v>0</v>
      </c>
      <c r="Q1072" s="37">
        <v>0</v>
      </c>
      <c r="R1072" s="37">
        <v>0</v>
      </c>
      <c r="S1072" s="37"/>
    </row>
    <row r="1073" spans="2:19">
      <c r="B1073" s="6">
        <v>1997</v>
      </c>
      <c r="C1073" s="37">
        <v>203420.28</v>
      </c>
      <c r="D1073" s="37"/>
      <c r="E1073" s="37"/>
      <c r="F1073" s="37"/>
      <c r="G1073" s="37"/>
      <c r="H1073" s="37"/>
      <c r="I1073" s="37"/>
      <c r="J1073" s="37"/>
      <c r="K1073" s="37"/>
      <c r="L1073" s="37"/>
      <c r="M1073" s="37"/>
      <c r="N1073" s="37">
        <v>0</v>
      </c>
      <c r="O1073" s="37">
        <v>0</v>
      </c>
      <c r="P1073" s="37">
        <v>0</v>
      </c>
      <c r="Q1073" s="37">
        <v>0</v>
      </c>
      <c r="R1073" s="37">
        <v>0</v>
      </c>
      <c r="S1073" s="37"/>
    </row>
    <row r="1074" spans="2:19">
      <c r="B1074" s="6">
        <v>1996</v>
      </c>
      <c r="C1074" s="37"/>
      <c r="D1074" s="37"/>
      <c r="E1074" s="37"/>
      <c r="F1074" s="37"/>
      <c r="G1074" s="37"/>
      <c r="H1074" s="37"/>
      <c r="I1074" s="37"/>
      <c r="J1074" s="37"/>
      <c r="K1074" s="37"/>
      <c r="L1074" s="37"/>
      <c r="M1074" s="37"/>
      <c r="N1074" s="37">
        <v>0</v>
      </c>
      <c r="O1074" s="37">
        <v>0</v>
      </c>
      <c r="P1074" s="37">
        <v>0</v>
      </c>
      <c r="Q1074" s="37">
        <v>0</v>
      </c>
      <c r="R1074" s="37">
        <v>0</v>
      </c>
      <c r="S1074" s="37"/>
    </row>
    <row r="1075" spans="2:19">
      <c r="B1075" s="6">
        <v>1995</v>
      </c>
      <c r="C1075" s="37"/>
      <c r="D1075" s="37"/>
      <c r="E1075" s="37"/>
      <c r="F1075" s="37"/>
      <c r="G1075" s="37"/>
      <c r="H1075" s="37"/>
      <c r="I1075" s="37"/>
      <c r="J1075" s="37"/>
      <c r="K1075" s="37"/>
      <c r="L1075" s="37"/>
      <c r="M1075" s="37"/>
      <c r="N1075" s="37">
        <v>0</v>
      </c>
      <c r="O1075" s="37">
        <v>0</v>
      </c>
      <c r="P1075" s="37">
        <v>0</v>
      </c>
      <c r="Q1075" s="37">
        <v>0</v>
      </c>
      <c r="R1075" s="37">
        <v>0</v>
      </c>
      <c r="S1075" s="37"/>
    </row>
    <row r="1076" spans="2:19">
      <c r="B1076" s="6">
        <v>1994</v>
      </c>
      <c r="C1076" s="37"/>
      <c r="D1076" s="37"/>
      <c r="E1076" s="37"/>
      <c r="F1076" s="37"/>
      <c r="G1076" s="37"/>
      <c r="H1076" s="37"/>
      <c r="I1076" s="37"/>
      <c r="J1076" s="37"/>
      <c r="K1076" s="37"/>
      <c r="L1076" s="37"/>
      <c r="M1076" s="37"/>
      <c r="N1076" s="37">
        <v>0</v>
      </c>
      <c r="O1076" s="37">
        <v>0</v>
      </c>
      <c r="P1076" s="37">
        <v>0</v>
      </c>
      <c r="Q1076" s="37">
        <v>0</v>
      </c>
      <c r="R1076" s="37">
        <v>0</v>
      </c>
      <c r="S1076" s="37"/>
    </row>
    <row r="1077" spans="2:19">
      <c r="B1077" s="6">
        <v>1993</v>
      </c>
      <c r="C1077" s="37"/>
      <c r="D1077" s="37"/>
      <c r="E1077" s="37"/>
      <c r="F1077" s="37"/>
      <c r="G1077" s="37"/>
      <c r="H1077" s="37"/>
      <c r="I1077" s="37"/>
      <c r="J1077" s="37"/>
      <c r="K1077" s="37"/>
      <c r="L1077" s="37"/>
      <c r="M1077" s="37"/>
      <c r="N1077" s="37">
        <v>0</v>
      </c>
      <c r="O1077" s="37">
        <v>0</v>
      </c>
      <c r="P1077" s="37">
        <v>0</v>
      </c>
      <c r="Q1077" s="37">
        <v>0</v>
      </c>
      <c r="R1077" s="37">
        <v>0</v>
      </c>
      <c r="S1077" s="37"/>
    </row>
    <row r="1078" spans="2:19">
      <c r="B1078" s="6">
        <v>1992</v>
      </c>
      <c r="C1078" s="37"/>
      <c r="D1078" s="37">
        <v>22653.41</v>
      </c>
      <c r="E1078" s="37">
        <v>22653.41</v>
      </c>
      <c r="F1078" s="37">
        <v>22653.41</v>
      </c>
      <c r="G1078" s="37">
        <v>22653.41</v>
      </c>
      <c r="H1078" s="37">
        <v>22653.41</v>
      </c>
      <c r="I1078" s="37">
        <v>22653.41</v>
      </c>
      <c r="J1078" s="37">
        <v>22653.41</v>
      </c>
      <c r="K1078" s="37">
        <v>22653.41</v>
      </c>
      <c r="L1078" s="37">
        <v>22653.41</v>
      </c>
      <c r="M1078" s="37">
        <v>22653.41</v>
      </c>
      <c r="N1078" s="37">
        <v>0</v>
      </c>
      <c r="O1078" s="37">
        <v>0</v>
      </c>
      <c r="P1078" s="37">
        <v>0</v>
      </c>
      <c r="Q1078" s="37">
        <v>0</v>
      </c>
      <c r="R1078" s="37">
        <v>0</v>
      </c>
      <c r="S1078" s="37"/>
    </row>
    <row r="1079" spans="2:19">
      <c r="B1079" s="6">
        <v>1991</v>
      </c>
      <c r="C1079" s="37"/>
      <c r="D1079" s="37"/>
      <c r="E1079" s="37"/>
      <c r="F1079" s="37"/>
      <c r="G1079" s="37"/>
      <c r="H1079" s="37"/>
      <c r="I1079" s="37"/>
      <c r="J1079" s="37"/>
      <c r="K1079" s="37"/>
      <c r="L1079" s="37"/>
      <c r="M1079" s="37"/>
      <c r="N1079" s="37">
        <v>0</v>
      </c>
      <c r="O1079" s="37">
        <v>0</v>
      </c>
      <c r="P1079" s="37">
        <v>0</v>
      </c>
      <c r="Q1079" s="37">
        <v>0</v>
      </c>
      <c r="R1079" s="37">
        <v>0</v>
      </c>
      <c r="S1079" s="37"/>
    </row>
    <row r="1080" spans="2:19">
      <c r="B1080" s="6">
        <v>1990</v>
      </c>
      <c r="C1080" s="37"/>
      <c r="D1080" s="37"/>
      <c r="E1080" s="37"/>
      <c r="F1080" s="37"/>
      <c r="G1080" s="37"/>
      <c r="H1080" s="37"/>
      <c r="I1080" s="37"/>
      <c r="J1080" s="37"/>
      <c r="K1080" s="37"/>
      <c r="L1080" s="37"/>
      <c r="M1080" s="37"/>
      <c r="N1080" s="37">
        <v>0</v>
      </c>
      <c r="O1080" s="37">
        <v>0</v>
      </c>
      <c r="P1080" s="37">
        <v>0</v>
      </c>
      <c r="Q1080" s="37">
        <v>0</v>
      </c>
      <c r="R1080" s="37">
        <v>0</v>
      </c>
      <c r="S1080" s="37"/>
    </row>
    <row r="1081" spans="2:19">
      <c r="B1081" s="6">
        <v>1989</v>
      </c>
      <c r="C1081" s="37"/>
      <c r="D1081" s="37"/>
      <c r="E1081" s="37"/>
      <c r="F1081" s="37"/>
      <c r="G1081" s="37"/>
      <c r="H1081" s="37"/>
      <c r="I1081" s="37"/>
      <c r="J1081" s="37"/>
      <c r="K1081" s="37"/>
      <c r="L1081" s="37"/>
      <c r="M1081" s="37"/>
      <c r="N1081" s="37">
        <v>0</v>
      </c>
      <c r="O1081" s="37">
        <v>0</v>
      </c>
      <c r="P1081" s="37">
        <v>0</v>
      </c>
      <c r="Q1081" s="37">
        <v>0</v>
      </c>
      <c r="R1081" s="37">
        <v>0</v>
      </c>
      <c r="S1081" s="37"/>
    </row>
    <row r="1082" spans="2:19">
      <c r="B1082" s="6">
        <v>1988</v>
      </c>
      <c r="C1082" s="37"/>
      <c r="D1082" s="37"/>
      <c r="E1082" s="37"/>
      <c r="F1082" s="37"/>
      <c r="G1082" s="37"/>
      <c r="H1082" s="37"/>
      <c r="I1082" s="37"/>
      <c r="J1082" s="37"/>
      <c r="K1082" s="37"/>
      <c r="L1082" s="37"/>
      <c r="M1082" s="37"/>
      <c r="N1082" s="37">
        <v>0</v>
      </c>
      <c r="O1082" s="37">
        <v>0</v>
      </c>
      <c r="P1082" s="37">
        <v>0</v>
      </c>
      <c r="Q1082" s="37">
        <v>0</v>
      </c>
      <c r="R1082" s="37">
        <v>0</v>
      </c>
      <c r="S1082" s="37"/>
    </row>
    <row r="1083" spans="2:19">
      <c r="B1083" s="6">
        <v>1987</v>
      </c>
      <c r="C1083" s="37"/>
      <c r="D1083" s="37"/>
      <c r="E1083" s="37"/>
      <c r="F1083" s="37"/>
      <c r="G1083" s="37"/>
      <c r="H1083" s="37"/>
      <c r="I1083" s="37"/>
      <c r="J1083" s="37"/>
      <c r="K1083" s="37"/>
      <c r="L1083" s="37"/>
      <c r="M1083" s="37"/>
      <c r="N1083" s="37">
        <v>0</v>
      </c>
      <c r="O1083" s="37">
        <v>0</v>
      </c>
      <c r="P1083" s="37">
        <v>0</v>
      </c>
      <c r="Q1083" s="37">
        <v>0</v>
      </c>
      <c r="R1083" s="37">
        <v>0</v>
      </c>
      <c r="S1083" s="37"/>
    </row>
    <row r="1084" spans="2:19">
      <c r="B1084" s="6">
        <v>1986</v>
      </c>
      <c r="C1084" s="37"/>
      <c r="D1084" s="37"/>
      <c r="E1084" s="37"/>
      <c r="F1084" s="37"/>
      <c r="G1084" s="37"/>
      <c r="H1084" s="37"/>
      <c r="I1084" s="37"/>
      <c r="J1084" s="37"/>
      <c r="K1084" s="37"/>
      <c r="L1084" s="37"/>
      <c r="M1084" s="37"/>
      <c r="N1084" s="37">
        <v>0</v>
      </c>
      <c r="O1084" s="37">
        <v>0</v>
      </c>
      <c r="P1084" s="37">
        <v>0</v>
      </c>
      <c r="Q1084" s="37">
        <v>0</v>
      </c>
      <c r="R1084" s="37">
        <v>0</v>
      </c>
      <c r="S1084" s="37"/>
    </row>
    <row r="1085" spans="2:19">
      <c r="B1085" s="6">
        <v>1985</v>
      </c>
      <c r="C1085" s="37"/>
      <c r="D1085" s="37"/>
      <c r="E1085" s="37"/>
      <c r="F1085" s="37"/>
      <c r="G1085" s="37"/>
      <c r="H1085" s="37"/>
      <c r="I1085" s="37"/>
      <c r="J1085" s="37"/>
      <c r="K1085" s="37"/>
      <c r="L1085" s="37"/>
      <c r="M1085" s="37"/>
      <c r="N1085" s="37">
        <v>0</v>
      </c>
      <c r="O1085" s="37">
        <v>0</v>
      </c>
      <c r="P1085" s="37">
        <v>0</v>
      </c>
      <c r="Q1085" s="37">
        <v>0</v>
      </c>
      <c r="R1085" s="37">
        <v>0</v>
      </c>
      <c r="S1085" s="37"/>
    </row>
    <row r="1086" spans="2:19">
      <c r="B1086" s="6">
        <v>1984</v>
      </c>
      <c r="C1086" s="37"/>
      <c r="D1086" s="37"/>
      <c r="E1086" s="37"/>
      <c r="F1086" s="37"/>
      <c r="G1086" s="37"/>
      <c r="H1086" s="37"/>
      <c r="I1086" s="37"/>
      <c r="J1086" s="37"/>
      <c r="K1086" s="37"/>
      <c r="L1086" s="37"/>
      <c r="M1086" s="37"/>
      <c r="N1086" s="37">
        <v>0</v>
      </c>
      <c r="O1086" s="37">
        <v>0</v>
      </c>
      <c r="P1086" s="37">
        <v>0</v>
      </c>
      <c r="Q1086" s="37">
        <v>0</v>
      </c>
      <c r="R1086" s="37">
        <v>0</v>
      </c>
      <c r="S1086" s="37"/>
    </row>
    <row r="1087" spans="2:19">
      <c r="B1087" s="6">
        <v>1983</v>
      </c>
      <c r="C1087" s="37"/>
      <c r="D1087" s="37"/>
      <c r="E1087" s="37"/>
      <c r="F1087" s="37"/>
      <c r="G1087" s="37"/>
      <c r="H1087" s="37"/>
      <c r="I1087" s="37"/>
      <c r="J1087" s="37"/>
      <c r="K1087" s="37"/>
      <c r="L1087" s="37"/>
      <c r="M1087" s="37"/>
      <c r="N1087" s="37">
        <v>0</v>
      </c>
      <c r="O1087" s="37">
        <v>0</v>
      </c>
      <c r="P1087" s="37">
        <v>0</v>
      </c>
      <c r="Q1087" s="37">
        <v>0</v>
      </c>
      <c r="R1087" s="37">
        <v>0</v>
      </c>
      <c r="S1087" s="37"/>
    </row>
    <row r="1088" spans="2:19">
      <c r="B1088" s="6">
        <v>1982</v>
      </c>
      <c r="C1088" s="37"/>
      <c r="D1088" s="37"/>
      <c r="E1088" s="37"/>
      <c r="F1088" s="37"/>
      <c r="G1088" s="37"/>
      <c r="H1088" s="37"/>
      <c r="I1088" s="37"/>
      <c r="J1088" s="37"/>
      <c r="K1088" s="37"/>
      <c r="L1088" s="37"/>
      <c r="M1088" s="37"/>
      <c r="N1088" s="37">
        <v>0</v>
      </c>
      <c r="O1088" s="37">
        <v>0</v>
      </c>
      <c r="P1088" s="37">
        <v>0</v>
      </c>
      <c r="Q1088" s="37">
        <v>0</v>
      </c>
      <c r="R1088" s="37">
        <v>0</v>
      </c>
      <c r="S1088" s="37"/>
    </row>
    <row r="1089" spans="2:19">
      <c r="B1089" s="6">
        <v>1981</v>
      </c>
      <c r="C1089" s="37"/>
      <c r="D1089" s="37"/>
      <c r="E1089" s="37"/>
      <c r="F1089" s="37"/>
      <c r="G1089" s="37"/>
      <c r="H1089" s="37"/>
      <c r="I1089" s="37"/>
      <c r="J1089" s="37"/>
      <c r="K1089" s="37"/>
      <c r="L1089" s="37"/>
      <c r="M1089" s="37"/>
      <c r="N1089" s="37">
        <v>0</v>
      </c>
      <c r="O1089" s="37">
        <v>0</v>
      </c>
      <c r="P1089" s="37">
        <v>0</v>
      </c>
      <c r="Q1089" s="37">
        <v>0</v>
      </c>
      <c r="R1089" s="37">
        <v>0</v>
      </c>
      <c r="S1089" s="37"/>
    </row>
    <row r="1090" spans="2:19">
      <c r="B1090" s="6">
        <v>1980</v>
      </c>
      <c r="C1090" s="37"/>
      <c r="D1090" s="37"/>
      <c r="E1090" s="37"/>
      <c r="F1090" s="37"/>
      <c r="G1090" s="37"/>
      <c r="H1090" s="37"/>
      <c r="I1090" s="37"/>
      <c r="J1090" s="37"/>
      <c r="K1090" s="37"/>
      <c r="L1090" s="37"/>
      <c r="M1090" s="37"/>
      <c r="N1090" s="37">
        <v>0</v>
      </c>
      <c r="O1090" s="37">
        <v>0</v>
      </c>
      <c r="P1090" s="37">
        <v>0</v>
      </c>
      <c r="Q1090" s="37">
        <v>0</v>
      </c>
      <c r="R1090" s="37">
        <v>0</v>
      </c>
      <c r="S1090" s="37"/>
    </row>
    <row r="1091" spans="2:19">
      <c r="B1091" s="6">
        <v>1979</v>
      </c>
      <c r="C1091" s="37"/>
      <c r="D1091" s="37"/>
      <c r="E1091" s="37"/>
      <c r="F1091" s="37"/>
      <c r="G1091" s="37"/>
      <c r="H1091" s="37"/>
      <c r="I1091" s="37"/>
      <c r="J1091" s="37"/>
      <c r="K1091" s="37"/>
      <c r="L1091" s="37"/>
      <c r="M1091" s="37"/>
      <c r="N1091" s="37">
        <v>0</v>
      </c>
      <c r="O1091" s="37">
        <v>0</v>
      </c>
      <c r="P1091" s="37">
        <v>0</v>
      </c>
      <c r="Q1091" s="37">
        <v>0</v>
      </c>
      <c r="R1091" s="37">
        <v>0</v>
      </c>
      <c r="S1091" s="37"/>
    </row>
    <row r="1092" spans="2:19">
      <c r="B1092" s="6">
        <v>1978</v>
      </c>
      <c r="C1092" s="37"/>
      <c r="D1092" s="37"/>
      <c r="E1092" s="37"/>
      <c r="F1092" s="37"/>
      <c r="G1092" s="37"/>
      <c r="H1092" s="37"/>
      <c r="I1092" s="37"/>
      <c r="J1092" s="37"/>
      <c r="K1092" s="37"/>
      <c r="L1092" s="37"/>
      <c r="M1092" s="37"/>
      <c r="N1092" s="37">
        <v>0</v>
      </c>
      <c r="O1092" s="37">
        <v>0</v>
      </c>
      <c r="P1092" s="37">
        <v>0</v>
      </c>
      <c r="Q1092" s="37">
        <v>0</v>
      </c>
      <c r="R1092" s="37">
        <v>0</v>
      </c>
      <c r="S1092" s="37"/>
    </row>
    <row r="1093" spans="2:19">
      <c r="B1093" s="6">
        <v>1977</v>
      </c>
      <c r="C1093" s="37"/>
      <c r="D1093" s="37"/>
      <c r="E1093" s="37"/>
      <c r="F1093" s="37"/>
      <c r="G1093" s="37"/>
      <c r="H1093" s="37"/>
      <c r="I1093" s="37"/>
      <c r="J1093" s="37"/>
      <c r="K1093" s="37"/>
      <c r="L1093" s="37"/>
      <c r="M1093" s="37"/>
      <c r="N1093" s="37">
        <v>0</v>
      </c>
      <c r="O1093" s="37">
        <v>0</v>
      </c>
      <c r="P1093" s="37">
        <v>0</v>
      </c>
      <c r="Q1093" s="37">
        <v>0</v>
      </c>
      <c r="R1093" s="37">
        <v>0</v>
      </c>
      <c r="S1093" s="37"/>
    </row>
    <row r="1094" spans="2:19">
      <c r="B1094" s="6">
        <v>1976</v>
      </c>
      <c r="C1094" s="37"/>
      <c r="D1094" s="37"/>
      <c r="E1094" s="37"/>
      <c r="F1094" s="37"/>
      <c r="G1094" s="37"/>
      <c r="H1094" s="37"/>
      <c r="I1094" s="37"/>
      <c r="J1094" s="37"/>
      <c r="K1094" s="37"/>
      <c r="L1094" s="37"/>
      <c r="M1094" s="37"/>
      <c r="N1094" s="37">
        <v>0</v>
      </c>
      <c r="O1094" s="37">
        <v>0</v>
      </c>
      <c r="P1094" s="37">
        <v>0</v>
      </c>
      <c r="Q1094" s="37">
        <v>0</v>
      </c>
      <c r="R1094" s="37">
        <v>0</v>
      </c>
      <c r="S1094" s="37"/>
    </row>
    <row r="1095" spans="2:19">
      <c r="B1095" s="6">
        <v>1975</v>
      </c>
      <c r="C1095" s="37"/>
      <c r="D1095" s="37"/>
      <c r="E1095" s="37"/>
      <c r="F1095" s="37"/>
      <c r="G1095" s="37"/>
      <c r="H1095" s="37"/>
      <c r="I1095" s="37"/>
      <c r="J1095" s="37"/>
      <c r="K1095" s="37"/>
      <c r="L1095" s="37"/>
      <c r="M1095" s="37"/>
      <c r="N1095" s="37">
        <v>0</v>
      </c>
      <c r="O1095" s="37">
        <v>0</v>
      </c>
      <c r="P1095" s="37">
        <v>0</v>
      </c>
      <c r="Q1095" s="37">
        <v>0</v>
      </c>
      <c r="R1095" s="37">
        <v>0</v>
      </c>
      <c r="S1095" s="37"/>
    </row>
    <row r="1096" spans="2:19">
      <c r="B1096" s="6">
        <v>1974</v>
      </c>
      <c r="C1096" s="37"/>
      <c r="D1096" s="37"/>
      <c r="E1096" s="37"/>
      <c r="F1096" s="37"/>
      <c r="G1096" s="37"/>
      <c r="H1096" s="37"/>
      <c r="I1096" s="37"/>
      <c r="J1096" s="37"/>
      <c r="K1096" s="37"/>
      <c r="L1096" s="37"/>
      <c r="M1096" s="37"/>
      <c r="N1096" s="37">
        <v>0</v>
      </c>
      <c r="O1096" s="37">
        <v>0</v>
      </c>
      <c r="P1096" s="37">
        <v>0</v>
      </c>
      <c r="Q1096" s="37">
        <v>0</v>
      </c>
      <c r="R1096" s="37">
        <v>0</v>
      </c>
      <c r="S1096" s="37"/>
    </row>
    <row r="1097" spans="2:19">
      <c r="B1097" s="6">
        <v>1973</v>
      </c>
      <c r="C1097" s="37"/>
      <c r="D1097" s="37"/>
      <c r="E1097" s="37"/>
      <c r="F1097" s="37"/>
      <c r="G1097" s="37"/>
      <c r="H1097" s="37"/>
      <c r="I1097" s="37"/>
      <c r="J1097" s="37"/>
      <c r="K1097" s="37"/>
      <c r="L1097" s="37"/>
      <c r="M1097" s="37"/>
      <c r="N1097" s="37">
        <v>0</v>
      </c>
      <c r="O1097" s="37">
        <v>0</v>
      </c>
      <c r="P1097" s="37">
        <v>0</v>
      </c>
      <c r="Q1097" s="37">
        <v>0</v>
      </c>
      <c r="R1097" s="37">
        <v>0</v>
      </c>
      <c r="S1097" s="37"/>
    </row>
    <row r="1098" spans="2:19">
      <c r="B1098" s="6">
        <v>1972</v>
      </c>
      <c r="C1098" s="37"/>
      <c r="D1098" s="37"/>
      <c r="E1098" s="37"/>
      <c r="F1098" s="37"/>
      <c r="G1098" s="37"/>
      <c r="H1098" s="37"/>
      <c r="I1098" s="37"/>
      <c r="J1098" s="37"/>
      <c r="K1098" s="37"/>
      <c r="L1098" s="37"/>
      <c r="M1098" s="37"/>
      <c r="N1098" s="37">
        <v>0</v>
      </c>
      <c r="O1098" s="37">
        <v>0</v>
      </c>
      <c r="P1098" s="37">
        <v>0</v>
      </c>
      <c r="Q1098" s="37">
        <v>0</v>
      </c>
      <c r="R1098" s="37">
        <v>0</v>
      </c>
      <c r="S1098" s="37"/>
    </row>
    <row r="1099" spans="2:19">
      <c r="B1099" s="6">
        <v>1971</v>
      </c>
      <c r="C1099" s="37"/>
      <c r="D1099" s="37"/>
      <c r="E1099" s="37"/>
      <c r="F1099" s="37"/>
      <c r="G1099" s="37"/>
      <c r="H1099" s="37"/>
      <c r="I1099" s="37"/>
      <c r="J1099" s="37"/>
      <c r="K1099" s="37"/>
      <c r="L1099" s="37"/>
      <c r="M1099" s="37"/>
      <c r="N1099" s="37">
        <v>0</v>
      </c>
      <c r="O1099" s="37">
        <v>0</v>
      </c>
      <c r="P1099" s="37">
        <v>0</v>
      </c>
      <c r="Q1099" s="37">
        <v>0</v>
      </c>
      <c r="R1099" s="37">
        <v>0</v>
      </c>
      <c r="S1099" s="37"/>
    </row>
    <row r="1100" spans="2:19">
      <c r="B1100" s="6">
        <v>1970</v>
      </c>
      <c r="C1100" s="37"/>
      <c r="D1100" s="37"/>
      <c r="E1100" s="37"/>
      <c r="F1100" s="37"/>
      <c r="G1100" s="37"/>
      <c r="H1100" s="37"/>
      <c r="I1100" s="37"/>
      <c r="J1100" s="37"/>
      <c r="K1100" s="37"/>
      <c r="L1100" s="37"/>
      <c r="M1100" s="37"/>
      <c r="N1100" s="37">
        <v>0</v>
      </c>
      <c r="O1100" s="37">
        <v>0</v>
      </c>
      <c r="P1100" s="37">
        <v>0</v>
      </c>
      <c r="Q1100" s="37">
        <v>0</v>
      </c>
      <c r="R1100" s="37">
        <v>0</v>
      </c>
      <c r="S1100" s="37"/>
    </row>
    <row r="1101" spans="2:19">
      <c r="B1101" s="6">
        <v>1969</v>
      </c>
      <c r="C1101" s="37"/>
      <c r="D1101" s="37"/>
      <c r="E1101" s="37"/>
      <c r="F1101" s="37"/>
      <c r="G1101" s="37"/>
      <c r="H1101" s="37"/>
      <c r="I1101" s="37"/>
      <c r="J1101" s="37"/>
      <c r="K1101" s="37"/>
      <c r="L1101" s="37"/>
      <c r="M1101" s="37"/>
      <c r="N1101" s="37">
        <v>0</v>
      </c>
      <c r="O1101" s="37">
        <v>0</v>
      </c>
      <c r="P1101" s="37">
        <v>0</v>
      </c>
      <c r="Q1101" s="37">
        <v>0</v>
      </c>
      <c r="R1101" s="37">
        <v>0</v>
      </c>
      <c r="S1101" s="37"/>
    </row>
    <row r="1102" spans="2:19">
      <c r="B1102" s="6">
        <v>1968</v>
      </c>
      <c r="C1102" s="37"/>
      <c r="D1102" s="37"/>
      <c r="E1102" s="37"/>
      <c r="F1102" s="37"/>
      <c r="G1102" s="37"/>
      <c r="H1102" s="37"/>
      <c r="I1102" s="37"/>
      <c r="J1102" s="37"/>
      <c r="K1102" s="37"/>
      <c r="L1102" s="37"/>
      <c r="M1102" s="37"/>
      <c r="N1102" s="37">
        <v>0</v>
      </c>
      <c r="O1102" s="37">
        <v>0</v>
      </c>
      <c r="P1102" s="37">
        <v>0</v>
      </c>
      <c r="Q1102" s="37">
        <v>0</v>
      </c>
      <c r="R1102" s="37">
        <v>0</v>
      </c>
      <c r="S1102" s="37"/>
    </row>
    <row r="1103" spans="2:19">
      <c r="B1103" s="6">
        <v>1967</v>
      </c>
      <c r="C1103" s="37"/>
      <c r="D1103" s="37"/>
      <c r="E1103" s="37"/>
      <c r="F1103" s="37"/>
      <c r="G1103" s="37"/>
      <c r="H1103" s="37"/>
      <c r="I1103" s="37"/>
      <c r="J1103" s="37"/>
      <c r="K1103" s="37"/>
      <c r="L1103" s="37"/>
      <c r="M1103" s="37"/>
      <c r="N1103" s="37">
        <v>0</v>
      </c>
      <c r="O1103" s="37">
        <v>0</v>
      </c>
      <c r="P1103" s="37">
        <v>0</v>
      </c>
      <c r="Q1103" s="37">
        <v>0</v>
      </c>
      <c r="R1103" s="37">
        <v>0</v>
      </c>
      <c r="S1103" s="37"/>
    </row>
    <row r="1104" spans="2:19">
      <c r="B1104" s="6">
        <v>1966</v>
      </c>
      <c r="C1104" s="37"/>
      <c r="D1104" s="37"/>
      <c r="E1104" s="37"/>
      <c r="F1104" s="37"/>
      <c r="G1104" s="37"/>
      <c r="H1104" s="37"/>
      <c r="I1104" s="37"/>
      <c r="J1104" s="37"/>
      <c r="K1104" s="37"/>
      <c r="L1104" s="37"/>
      <c r="M1104" s="37"/>
      <c r="N1104" s="37">
        <v>0</v>
      </c>
      <c r="O1104" s="37">
        <v>0</v>
      </c>
      <c r="P1104" s="37">
        <v>0</v>
      </c>
      <c r="Q1104" s="37">
        <v>0</v>
      </c>
      <c r="R1104" s="37">
        <v>0</v>
      </c>
      <c r="S1104" s="37"/>
    </row>
    <row r="1105" spans="2:19">
      <c r="B1105" s="6">
        <v>1965</v>
      </c>
      <c r="C1105" s="37"/>
      <c r="D1105" s="37"/>
      <c r="E1105" s="37"/>
      <c r="F1105" s="37"/>
      <c r="G1105" s="37"/>
      <c r="H1105" s="37"/>
      <c r="I1105" s="37"/>
      <c r="J1105" s="37"/>
      <c r="K1105" s="37"/>
      <c r="L1105" s="37"/>
      <c r="M1105" s="37"/>
      <c r="N1105" s="37">
        <v>0</v>
      </c>
      <c r="O1105" s="37">
        <v>0</v>
      </c>
      <c r="P1105" s="37">
        <v>0</v>
      </c>
      <c r="Q1105" s="37">
        <v>0</v>
      </c>
      <c r="R1105" s="37">
        <v>0</v>
      </c>
      <c r="S1105" s="37"/>
    </row>
    <row r="1106" spans="2:19">
      <c r="B1106" s="6">
        <v>1964</v>
      </c>
      <c r="C1106" s="37"/>
      <c r="D1106" s="37"/>
      <c r="E1106" s="37"/>
      <c r="F1106" s="37"/>
      <c r="G1106" s="37"/>
      <c r="H1106" s="37"/>
      <c r="I1106" s="37"/>
      <c r="J1106" s="37"/>
      <c r="K1106" s="37"/>
      <c r="L1106" s="37"/>
      <c r="M1106" s="37"/>
      <c r="N1106" s="37">
        <v>0</v>
      </c>
      <c r="O1106" s="37">
        <v>0</v>
      </c>
      <c r="P1106" s="37">
        <v>0</v>
      </c>
      <c r="Q1106" s="37">
        <v>0</v>
      </c>
      <c r="R1106" s="37">
        <v>0</v>
      </c>
      <c r="S1106" s="37"/>
    </row>
    <row r="1107" spans="2:19">
      <c r="B1107" s="6">
        <v>1963</v>
      </c>
      <c r="C1107" s="37"/>
      <c r="D1107" s="37">
        <v>789.95</v>
      </c>
      <c r="E1107" s="37">
        <v>789.95</v>
      </c>
      <c r="F1107" s="37">
        <v>789.95</v>
      </c>
      <c r="G1107" s="37">
        <v>789.95</v>
      </c>
      <c r="H1107" s="37">
        <v>789.95</v>
      </c>
      <c r="I1107" s="37"/>
      <c r="J1107" s="37"/>
      <c r="K1107" s="37"/>
      <c r="L1107" s="37"/>
      <c r="M1107" s="37"/>
      <c r="N1107" s="37">
        <v>0</v>
      </c>
      <c r="O1107" s="37">
        <v>0</v>
      </c>
      <c r="P1107" s="37">
        <v>0</v>
      </c>
      <c r="Q1107" s="37">
        <v>0</v>
      </c>
      <c r="R1107" s="37">
        <v>0</v>
      </c>
      <c r="S1107" s="37"/>
    </row>
    <row r="1108" spans="2:19">
      <c r="B1108" s="6">
        <v>1962</v>
      </c>
      <c r="C1108" s="37"/>
      <c r="D1108" s="37"/>
      <c r="E1108" s="37"/>
      <c r="F1108" s="37"/>
      <c r="G1108" s="37"/>
      <c r="H1108" s="37"/>
      <c r="I1108" s="37"/>
      <c r="J1108" s="37"/>
      <c r="K1108" s="37"/>
      <c r="L1108" s="37"/>
      <c r="M1108" s="37"/>
      <c r="N1108" s="37">
        <v>0</v>
      </c>
      <c r="O1108" s="37">
        <v>0</v>
      </c>
      <c r="P1108" s="37">
        <v>0</v>
      </c>
      <c r="Q1108" s="37">
        <v>0</v>
      </c>
      <c r="R1108" s="37">
        <v>0</v>
      </c>
      <c r="S1108" s="37"/>
    </row>
    <row r="1109" spans="2:19">
      <c r="B1109" s="6">
        <v>1961</v>
      </c>
      <c r="C1109" s="37"/>
      <c r="D1109" s="37"/>
      <c r="E1109" s="37"/>
      <c r="F1109" s="37"/>
      <c r="G1109" s="37"/>
      <c r="H1109" s="37"/>
      <c r="I1109" s="37"/>
      <c r="J1109" s="37"/>
      <c r="K1109" s="37"/>
      <c r="L1109" s="37"/>
      <c r="M1109" s="37"/>
      <c r="N1109" s="37">
        <v>0</v>
      </c>
      <c r="O1109" s="37">
        <v>0</v>
      </c>
      <c r="P1109" s="37">
        <v>0</v>
      </c>
      <c r="Q1109" s="37">
        <v>0</v>
      </c>
      <c r="R1109" s="37">
        <v>0</v>
      </c>
      <c r="S1109" s="37"/>
    </row>
    <row r="1110" spans="2:19">
      <c r="B1110" s="6">
        <v>1960</v>
      </c>
      <c r="C1110" s="37"/>
      <c r="D1110" s="37"/>
      <c r="E1110" s="37"/>
      <c r="F1110" s="37"/>
      <c r="G1110" s="37"/>
      <c r="H1110" s="37"/>
      <c r="I1110" s="37"/>
      <c r="J1110" s="37"/>
      <c r="K1110" s="37"/>
      <c r="L1110" s="37"/>
      <c r="M1110" s="37"/>
      <c r="N1110" s="37">
        <v>0</v>
      </c>
      <c r="O1110" s="37">
        <v>0</v>
      </c>
      <c r="P1110" s="37">
        <v>0</v>
      </c>
      <c r="Q1110" s="37">
        <v>0</v>
      </c>
      <c r="R1110" s="37">
        <v>0</v>
      </c>
      <c r="S1110" s="37"/>
    </row>
    <row r="1111" spans="2:19">
      <c r="B1111" s="6">
        <v>1959</v>
      </c>
      <c r="C1111" s="37"/>
      <c r="D1111" s="37"/>
      <c r="E1111" s="37"/>
      <c r="F1111" s="37"/>
      <c r="G1111" s="37"/>
      <c r="H1111" s="37"/>
      <c r="I1111" s="37"/>
      <c r="J1111" s="37"/>
      <c r="K1111" s="37"/>
      <c r="L1111" s="37"/>
      <c r="M1111" s="37"/>
      <c r="N1111" s="37">
        <v>0</v>
      </c>
      <c r="O1111" s="37">
        <v>0</v>
      </c>
      <c r="P1111" s="37">
        <v>0</v>
      </c>
      <c r="Q1111" s="37">
        <v>0</v>
      </c>
      <c r="R1111" s="37">
        <v>0</v>
      </c>
      <c r="S1111" s="37"/>
    </row>
    <row r="1112" spans="2:19">
      <c r="B1112" s="6">
        <v>1958</v>
      </c>
      <c r="C1112" s="37"/>
      <c r="D1112" s="37"/>
      <c r="E1112" s="37"/>
      <c r="F1112" s="37"/>
      <c r="G1112" s="37"/>
      <c r="H1112" s="37"/>
      <c r="I1112" s="37"/>
      <c r="J1112" s="37"/>
      <c r="K1112" s="37"/>
      <c r="L1112" s="37"/>
      <c r="M1112" s="37"/>
      <c r="N1112" s="37">
        <v>0</v>
      </c>
      <c r="O1112" s="37">
        <v>0</v>
      </c>
      <c r="P1112" s="37">
        <v>0</v>
      </c>
      <c r="Q1112" s="37">
        <v>0</v>
      </c>
      <c r="R1112" s="37">
        <v>0</v>
      </c>
      <c r="S1112" s="37"/>
    </row>
    <row r="1113" spans="2:19">
      <c r="B1113" s="6">
        <v>1957</v>
      </c>
      <c r="C1113" s="37"/>
      <c r="D1113" s="37"/>
      <c r="E1113" s="37"/>
      <c r="F1113" s="37"/>
      <c r="G1113" s="37"/>
      <c r="H1113" s="37"/>
      <c r="I1113" s="37"/>
      <c r="J1113" s="37"/>
      <c r="K1113" s="37"/>
      <c r="L1113" s="37"/>
      <c r="M1113" s="37"/>
      <c r="N1113" s="37">
        <v>0</v>
      </c>
      <c r="O1113" s="37">
        <v>0</v>
      </c>
      <c r="P1113" s="37">
        <v>0</v>
      </c>
      <c r="Q1113" s="37">
        <v>0</v>
      </c>
      <c r="R1113" s="37">
        <v>0</v>
      </c>
      <c r="S1113" s="37"/>
    </row>
    <row r="1114" spans="2:19">
      <c r="B1114" s="6">
        <v>1956</v>
      </c>
      <c r="C1114" s="37"/>
      <c r="D1114" s="37"/>
      <c r="E1114" s="37"/>
      <c r="F1114" s="37"/>
      <c r="G1114" s="37"/>
      <c r="H1114" s="37"/>
      <c r="I1114" s="37"/>
      <c r="J1114" s="37"/>
      <c r="K1114" s="37"/>
      <c r="L1114" s="37"/>
      <c r="M1114" s="37"/>
      <c r="N1114" s="37">
        <v>0</v>
      </c>
      <c r="O1114" s="37">
        <v>0</v>
      </c>
      <c r="P1114" s="37">
        <v>0</v>
      </c>
      <c r="Q1114" s="37">
        <v>0</v>
      </c>
      <c r="R1114" s="37">
        <v>0</v>
      </c>
      <c r="S1114" s="37"/>
    </row>
    <row r="1115" spans="2:19">
      <c r="B1115" s="6">
        <v>1955</v>
      </c>
      <c r="C1115" s="37"/>
      <c r="D1115" s="37"/>
      <c r="E1115" s="37"/>
      <c r="F1115" s="37"/>
      <c r="G1115" s="37"/>
      <c r="H1115" s="37"/>
      <c r="I1115" s="37"/>
      <c r="J1115" s="37"/>
      <c r="K1115" s="37"/>
      <c r="L1115" s="37"/>
      <c r="M1115" s="37"/>
      <c r="N1115" s="37">
        <v>0</v>
      </c>
      <c r="O1115" s="37">
        <v>0</v>
      </c>
      <c r="P1115" s="37">
        <v>0</v>
      </c>
      <c r="Q1115" s="37">
        <v>0</v>
      </c>
      <c r="R1115" s="37">
        <v>0</v>
      </c>
      <c r="S1115" s="37"/>
    </row>
    <row r="1116" spans="2:19">
      <c r="B1116" s="6">
        <v>1954</v>
      </c>
      <c r="C1116" s="37"/>
      <c r="D1116" s="37"/>
      <c r="E1116" s="37"/>
      <c r="F1116" s="37"/>
      <c r="G1116" s="37"/>
      <c r="H1116" s="37"/>
      <c r="I1116" s="37"/>
      <c r="J1116" s="37"/>
      <c r="K1116" s="37"/>
      <c r="L1116" s="37"/>
      <c r="M1116" s="37"/>
      <c r="N1116" s="37">
        <v>0</v>
      </c>
      <c r="O1116" s="37">
        <v>0</v>
      </c>
      <c r="P1116" s="37">
        <v>0</v>
      </c>
      <c r="Q1116" s="37">
        <v>0</v>
      </c>
      <c r="R1116" s="37">
        <v>0</v>
      </c>
      <c r="S1116" s="37"/>
    </row>
    <row r="1117" spans="2:19">
      <c r="B1117" s="6">
        <v>1953</v>
      </c>
      <c r="C1117" s="37"/>
      <c r="D1117" s="37"/>
      <c r="E1117" s="37"/>
      <c r="F1117" s="37"/>
      <c r="G1117" s="37"/>
      <c r="H1117" s="37"/>
      <c r="I1117" s="37"/>
      <c r="J1117" s="37"/>
      <c r="K1117" s="37"/>
      <c r="L1117" s="37"/>
      <c r="M1117" s="37"/>
      <c r="N1117" s="37">
        <v>0</v>
      </c>
      <c r="O1117" s="37">
        <v>0</v>
      </c>
      <c r="P1117" s="37">
        <v>0</v>
      </c>
      <c r="Q1117" s="37">
        <v>0</v>
      </c>
      <c r="R1117" s="37">
        <v>0</v>
      </c>
      <c r="S1117" s="37"/>
    </row>
    <row r="1118" spans="2:19">
      <c r="B1118" s="6">
        <v>1952</v>
      </c>
      <c r="C1118" s="37"/>
      <c r="D1118" s="37"/>
      <c r="E1118" s="37"/>
      <c r="F1118" s="37"/>
      <c r="G1118" s="37"/>
      <c r="H1118" s="37"/>
      <c r="I1118" s="37"/>
      <c r="J1118" s="37"/>
      <c r="K1118" s="37"/>
      <c r="L1118" s="37"/>
      <c r="M1118" s="37"/>
      <c r="N1118" s="37">
        <v>0</v>
      </c>
      <c r="O1118" s="37">
        <v>0</v>
      </c>
      <c r="P1118" s="37">
        <v>0</v>
      </c>
      <c r="Q1118" s="37">
        <v>0</v>
      </c>
      <c r="R1118" s="37">
        <v>0</v>
      </c>
      <c r="S1118" s="37"/>
    </row>
    <row r="1119" spans="2:19">
      <c r="B1119" s="6">
        <v>1951</v>
      </c>
      <c r="C1119" s="37"/>
      <c r="D1119" s="37"/>
      <c r="E1119" s="37"/>
      <c r="F1119" s="37"/>
      <c r="G1119" s="37"/>
      <c r="H1119" s="37"/>
      <c r="I1119" s="37"/>
      <c r="J1119" s="37"/>
      <c r="K1119" s="37"/>
      <c r="L1119" s="37"/>
      <c r="M1119" s="37"/>
      <c r="N1119" s="37">
        <v>0</v>
      </c>
      <c r="O1119" s="37">
        <v>0</v>
      </c>
      <c r="P1119" s="37">
        <v>0</v>
      </c>
      <c r="Q1119" s="37">
        <v>0</v>
      </c>
      <c r="R1119" s="37">
        <v>0</v>
      </c>
      <c r="S1119" s="37"/>
    </row>
    <row r="1120" spans="2:19">
      <c r="B1120" s="6">
        <v>1950</v>
      </c>
      <c r="C1120" s="37"/>
      <c r="D1120" s="37"/>
      <c r="E1120" s="37"/>
      <c r="F1120" s="37"/>
      <c r="G1120" s="37"/>
      <c r="H1120" s="37"/>
      <c r="I1120" s="37"/>
      <c r="J1120" s="37"/>
      <c r="K1120" s="37"/>
      <c r="L1120" s="37"/>
      <c r="M1120" s="37"/>
      <c r="N1120" s="37">
        <v>0</v>
      </c>
      <c r="O1120" s="37">
        <v>0</v>
      </c>
      <c r="P1120" s="37">
        <v>0</v>
      </c>
      <c r="Q1120" s="37">
        <v>0</v>
      </c>
      <c r="R1120" s="37">
        <v>0</v>
      </c>
      <c r="S1120" s="37"/>
    </row>
    <row r="1121" spans="2:19">
      <c r="B1121" s="6">
        <v>1949</v>
      </c>
      <c r="C1121" s="37"/>
      <c r="D1121" s="37"/>
      <c r="E1121" s="37"/>
      <c r="F1121" s="37"/>
      <c r="G1121" s="37"/>
      <c r="H1121" s="37"/>
      <c r="I1121" s="37"/>
      <c r="J1121" s="37"/>
      <c r="K1121" s="37"/>
      <c r="L1121" s="37"/>
      <c r="M1121" s="37"/>
      <c r="N1121" s="37">
        <v>0</v>
      </c>
      <c r="O1121" s="37">
        <v>0</v>
      </c>
      <c r="P1121" s="37">
        <v>0</v>
      </c>
      <c r="Q1121" s="37">
        <v>0</v>
      </c>
      <c r="R1121" s="37">
        <v>0</v>
      </c>
      <c r="S1121" s="37"/>
    </row>
    <row r="1122" spans="2:19">
      <c r="B1122" s="6">
        <v>1948</v>
      </c>
      <c r="C1122" s="37"/>
      <c r="D1122" s="37"/>
      <c r="E1122" s="37"/>
      <c r="F1122" s="37"/>
      <c r="G1122" s="37"/>
      <c r="H1122" s="37"/>
      <c r="I1122" s="37"/>
      <c r="J1122" s="37"/>
      <c r="K1122" s="37"/>
      <c r="L1122" s="37"/>
      <c r="M1122" s="37"/>
      <c r="N1122" s="37">
        <v>0</v>
      </c>
      <c r="O1122" s="37">
        <v>0</v>
      </c>
      <c r="P1122" s="37">
        <v>0</v>
      </c>
      <c r="Q1122" s="37">
        <v>0</v>
      </c>
      <c r="R1122" s="37">
        <v>0</v>
      </c>
      <c r="S1122" s="37"/>
    </row>
    <row r="1123" spans="2:19">
      <c r="B1123" s="6">
        <v>1947</v>
      </c>
      <c r="C1123" s="37"/>
      <c r="D1123" s="37"/>
      <c r="E1123" s="37"/>
      <c r="F1123" s="37"/>
      <c r="G1123" s="37"/>
      <c r="H1123" s="37"/>
      <c r="I1123" s="37"/>
      <c r="J1123" s="37"/>
      <c r="K1123" s="37"/>
      <c r="L1123" s="37"/>
      <c r="M1123" s="37"/>
      <c r="N1123" s="37">
        <v>0</v>
      </c>
      <c r="O1123" s="37">
        <v>0</v>
      </c>
      <c r="P1123" s="37">
        <v>0</v>
      </c>
      <c r="Q1123" s="37">
        <v>0</v>
      </c>
      <c r="R1123" s="37">
        <v>0</v>
      </c>
      <c r="S1123" s="37"/>
    </row>
    <row r="1124" spans="2:19">
      <c r="B1124" s="6">
        <v>1946</v>
      </c>
      <c r="C1124" s="37"/>
      <c r="D1124" s="37"/>
      <c r="E1124" s="37"/>
      <c r="F1124" s="37"/>
      <c r="G1124" s="37"/>
      <c r="H1124" s="37"/>
      <c r="I1124" s="37"/>
      <c r="J1124" s="37"/>
      <c r="K1124" s="37"/>
      <c r="L1124" s="37"/>
      <c r="M1124" s="37"/>
      <c r="N1124" s="37">
        <v>0</v>
      </c>
      <c r="O1124" s="37">
        <v>0</v>
      </c>
      <c r="P1124" s="37">
        <v>0</v>
      </c>
      <c r="Q1124" s="37">
        <v>0</v>
      </c>
      <c r="R1124" s="37">
        <v>0</v>
      </c>
      <c r="S1124" s="37"/>
    </row>
    <row r="1125" spans="2:19">
      <c r="B1125" s="6">
        <v>1945</v>
      </c>
      <c r="C1125" s="37"/>
      <c r="D1125" s="37"/>
      <c r="E1125" s="37"/>
      <c r="F1125" s="37"/>
      <c r="G1125" s="37"/>
      <c r="H1125" s="37"/>
      <c r="I1125" s="37"/>
      <c r="J1125" s="37"/>
      <c r="K1125" s="37"/>
      <c r="L1125" s="37"/>
      <c r="M1125" s="37"/>
      <c r="N1125" s="37">
        <v>0</v>
      </c>
      <c r="O1125" s="37">
        <v>0</v>
      </c>
      <c r="P1125" s="37">
        <v>0</v>
      </c>
      <c r="Q1125" s="37">
        <v>0</v>
      </c>
      <c r="R1125" s="37">
        <v>0</v>
      </c>
      <c r="S1125" s="37"/>
    </row>
    <row r="1126" spans="2:19">
      <c r="B1126" s="6">
        <v>1944</v>
      </c>
      <c r="C1126" s="37"/>
      <c r="D1126" s="37"/>
      <c r="E1126" s="37"/>
      <c r="F1126" s="37"/>
      <c r="G1126" s="37"/>
      <c r="H1126" s="37"/>
      <c r="I1126" s="37"/>
      <c r="J1126" s="37"/>
      <c r="K1126" s="37"/>
      <c r="L1126" s="37"/>
      <c r="M1126" s="37"/>
      <c r="N1126" s="37">
        <v>0</v>
      </c>
      <c r="O1126" s="37">
        <v>0</v>
      </c>
      <c r="P1126" s="37">
        <v>0</v>
      </c>
      <c r="Q1126" s="37">
        <v>0</v>
      </c>
      <c r="R1126" s="37">
        <v>0</v>
      </c>
      <c r="S1126" s="37"/>
    </row>
    <row r="1127" spans="2:19">
      <c r="B1127" s="6">
        <v>1943</v>
      </c>
      <c r="C1127" s="37"/>
      <c r="D1127" s="37"/>
      <c r="E1127" s="37"/>
      <c r="F1127" s="37"/>
      <c r="G1127" s="37"/>
      <c r="H1127" s="37"/>
      <c r="I1127" s="37"/>
      <c r="J1127" s="37"/>
      <c r="K1127" s="37"/>
      <c r="L1127" s="37"/>
      <c r="M1127" s="37"/>
      <c r="N1127" s="37">
        <v>0</v>
      </c>
      <c r="O1127" s="37">
        <v>0</v>
      </c>
      <c r="P1127" s="37">
        <v>0</v>
      </c>
      <c r="Q1127" s="37">
        <v>0</v>
      </c>
      <c r="R1127" s="37">
        <v>0</v>
      </c>
      <c r="S1127" s="37"/>
    </row>
    <row r="1128" spans="2:19">
      <c r="B1128" s="6">
        <v>1942</v>
      </c>
      <c r="C1128" s="37"/>
      <c r="D1128" s="37"/>
      <c r="E1128" s="37"/>
      <c r="F1128" s="37"/>
      <c r="G1128" s="37"/>
      <c r="H1128" s="37"/>
      <c r="I1128" s="37"/>
      <c r="J1128" s="37"/>
      <c r="K1128" s="37"/>
      <c r="L1128" s="37"/>
      <c r="M1128" s="37"/>
      <c r="N1128" s="37">
        <v>0</v>
      </c>
      <c r="O1128" s="37">
        <v>0</v>
      </c>
      <c r="P1128" s="37">
        <v>0</v>
      </c>
      <c r="Q1128" s="37">
        <v>0</v>
      </c>
      <c r="R1128" s="37">
        <v>0</v>
      </c>
      <c r="S1128" s="37"/>
    </row>
    <row r="1129" spans="2:19">
      <c r="B1129" s="6">
        <v>1941</v>
      </c>
      <c r="C1129" s="37"/>
      <c r="D1129" s="37"/>
      <c r="E1129" s="37"/>
      <c r="F1129" s="37"/>
      <c r="G1129" s="37"/>
      <c r="H1129" s="37"/>
      <c r="I1129" s="37"/>
      <c r="J1129" s="37"/>
      <c r="K1129" s="37"/>
      <c r="L1129" s="37"/>
      <c r="M1129" s="37"/>
      <c r="N1129" s="37">
        <v>0</v>
      </c>
      <c r="O1129" s="37">
        <v>0</v>
      </c>
      <c r="P1129" s="37">
        <v>0</v>
      </c>
      <c r="Q1129" s="37">
        <v>0</v>
      </c>
      <c r="R1129" s="37">
        <v>0</v>
      </c>
      <c r="S1129" s="37"/>
    </row>
    <row r="1130" spans="2:19">
      <c r="B1130" s="6">
        <v>1940</v>
      </c>
      <c r="C1130" s="37"/>
      <c r="D1130" s="37"/>
      <c r="E1130" s="37"/>
      <c r="F1130" s="37"/>
      <c r="G1130" s="37"/>
      <c r="H1130" s="37"/>
      <c r="I1130" s="37"/>
      <c r="J1130" s="37"/>
      <c r="K1130" s="37"/>
      <c r="L1130" s="37"/>
      <c r="M1130" s="37"/>
      <c r="N1130" s="37">
        <v>0</v>
      </c>
      <c r="O1130" s="37">
        <v>0</v>
      </c>
      <c r="P1130" s="37">
        <v>0</v>
      </c>
      <c r="Q1130" s="37">
        <v>0</v>
      </c>
      <c r="R1130" s="37">
        <v>0</v>
      </c>
      <c r="S1130" s="37"/>
    </row>
    <row r="1131" spans="2:19">
      <c r="B1131" s="6">
        <v>1939</v>
      </c>
      <c r="C1131" s="37"/>
      <c r="D1131" s="37"/>
      <c r="E1131" s="37"/>
      <c r="F1131" s="37"/>
      <c r="G1131" s="37"/>
      <c r="H1131" s="37"/>
      <c r="I1131" s="37"/>
      <c r="J1131" s="37"/>
      <c r="K1131" s="37"/>
      <c r="L1131" s="37"/>
      <c r="M1131" s="37"/>
      <c r="N1131" s="37">
        <v>0</v>
      </c>
      <c r="O1131" s="37">
        <v>0</v>
      </c>
      <c r="P1131" s="37">
        <v>0</v>
      </c>
      <c r="Q1131" s="37">
        <v>0</v>
      </c>
      <c r="R1131" s="37">
        <v>0</v>
      </c>
      <c r="S1131" s="37"/>
    </row>
    <row r="1132" spans="2:19">
      <c r="B1132" s="6">
        <v>1938</v>
      </c>
      <c r="C1132" s="37"/>
      <c r="D1132" s="37"/>
      <c r="E1132" s="37"/>
      <c r="F1132" s="37"/>
      <c r="G1132" s="37"/>
      <c r="H1132" s="37"/>
      <c r="I1132" s="37"/>
      <c r="J1132" s="37"/>
      <c r="K1132" s="37"/>
      <c r="L1132" s="37"/>
      <c r="M1132" s="37"/>
      <c r="N1132" s="37">
        <v>0</v>
      </c>
      <c r="O1132" s="37">
        <v>0</v>
      </c>
      <c r="P1132" s="37">
        <v>0</v>
      </c>
      <c r="Q1132" s="37">
        <v>0</v>
      </c>
      <c r="R1132" s="37">
        <v>0</v>
      </c>
      <c r="S1132" s="37"/>
    </row>
    <row r="1133" spans="2:19">
      <c r="B1133" s="6">
        <v>1937</v>
      </c>
      <c r="C1133" s="37"/>
      <c r="D1133" s="37"/>
      <c r="E1133" s="37"/>
      <c r="F1133" s="37"/>
      <c r="G1133" s="37"/>
      <c r="H1133" s="37"/>
      <c r="I1133" s="37"/>
      <c r="J1133" s="37"/>
      <c r="K1133" s="37"/>
      <c r="L1133" s="37"/>
      <c r="M1133" s="37"/>
      <c r="N1133" s="37">
        <v>0</v>
      </c>
      <c r="O1133" s="37">
        <v>0</v>
      </c>
      <c r="P1133" s="37">
        <v>0</v>
      </c>
      <c r="Q1133" s="37">
        <v>0</v>
      </c>
      <c r="R1133" s="37">
        <v>0</v>
      </c>
      <c r="S1133" s="37"/>
    </row>
    <row r="1134" spans="2:19">
      <c r="B1134" s="6">
        <v>1936</v>
      </c>
      <c r="C1134" s="37"/>
      <c r="D1134" s="37"/>
      <c r="E1134" s="37"/>
      <c r="F1134" s="37"/>
      <c r="G1134" s="37"/>
      <c r="H1134" s="37"/>
      <c r="I1134" s="37"/>
      <c r="J1134" s="37"/>
      <c r="K1134" s="37"/>
      <c r="L1134" s="37"/>
      <c r="M1134" s="37"/>
      <c r="N1134" s="37">
        <v>0</v>
      </c>
      <c r="O1134" s="37">
        <v>0</v>
      </c>
      <c r="P1134" s="37">
        <v>0</v>
      </c>
      <c r="Q1134" s="37">
        <v>0</v>
      </c>
      <c r="R1134" s="37">
        <v>0</v>
      </c>
      <c r="S1134" s="37"/>
    </row>
    <row r="1135" spans="2:19">
      <c r="B1135" s="6">
        <v>1935</v>
      </c>
      <c r="C1135" s="37"/>
      <c r="D1135" s="37"/>
      <c r="E1135" s="37"/>
      <c r="F1135" s="37"/>
      <c r="G1135" s="37"/>
      <c r="H1135" s="37"/>
      <c r="I1135" s="37"/>
      <c r="J1135" s="37"/>
      <c r="K1135" s="37"/>
      <c r="L1135" s="37"/>
      <c r="M1135" s="37"/>
      <c r="N1135" s="37">
        <v>0</v>
      </c>
      <c r="O1135" s="37">
        <v>0</v>
      </c>
      <c r="P1135" s="37">
        <v>0</v>
      </c>
      <c r="Q1135" s="37">
        <v>0</v>
      </c>
      <c r="R1135" s="37">
        <v>0</v>
      </c>
      <c r="S1135" s="37"/>
    </row>
    <row r="1136" spans="2:19">
      <c r="B1136" s="6">
        <v>1934</v>
      </c>
      <c r="C1136" s="37"/>
      <c r="D1136" s="37"/>
      <c r="E1136" s="37"/>
      <c r="F1136" s="37"/>
      <c r="G1136" s="37"/>
      <c r="H1136" s="37"/>
      <c r="I1136" s="37"/>
      <c r="J1136" s="37"/>
      <c r="K1136" s="37"/>
      <c r="L1136" s="37"/>
      <c r="M1136" s="37"/>
      <c r="N1136" s="37">
        <v>0</v>
      </c>
      <c r="O1136" s="37">
        <v>0</v>
      </c>
      <c r="P1136" s="37">
        <v>0</v>
      </c>
      <c r="Q1136" s="37">
        <v>0</v>
      </c>
      <c r="R1136" s="37">
        <v>0</v>
      </c>
      <c r="S1136" s="37"/>
    </row>
    <row r="1137" spans="1:19">
      <c r="B1137" s="6">
        <v>1933</v>
      </c>
      <c r="C1137" s="37"/>
      <c r="D1137" s="37"/>
      <c r="E1137" s="37"/>
      <c r="F1137" s="37"/>
      <c r="G1137" s="37"/>
      <c r="H1137" s="37"/>
      <c r="I1137" s="37"/>
      <c r="J1137" s="37"/>
      <c r="K1137" s="37"/>
      <c r="L1137" s="37"/>
      <c r="M1137" s="37"/>
      <c r="N1137" s="37">
        <v>0</v>
      </c>
      <c r="O1137" s="37">
        <v>0</v>
      </c>
      <c r="P1137" s="37">
        <v>0</v>
      </c>
      <c r="Q1137" s="37">
        <v>0</v>
      </c>
      <c r="R1137" s="37">
        <v>0</v>
      </c>
      <c r="S1137" s="37"/>
    </row>
    <row r="1138" spans="1:19">
      <c r="B1138" s="6">
        <v>1932</v>
      </c>
      <c r="C1138" s="37"/>
      <c r="D1138" s="37"/>
      <c r="E1138" s="37"/>
      <c r="F1138" s="37"/>
      <c r="G1138" s="37"/>
      <c r="H1138" s="37"/>
      <c r="I1138" s="37"/>
      <c r="J1138" s="37"/>
      <c r="K1138" s="37"/>
      <c r="L1138" s="37"/>
      <c r="M1138" s="37"/>
      <c r="N1138" s="37">
        <v>0</v>
      </c>
      <c r="O1138" s="37">
        <v>0</v>
      </c>
      <c r="P1138" s="37">
        <v>0</v>
      </c>
      <c r="Q1138" s="37">
        <v>0</v>
      </c>
      <c r="R1138" s="37">
        <v>0</v>
      </c>
      <c r="S1138" s="37"/>
    </row>
    <row r="1139" spans="1:19">
      <c r="B1139" s="6">
        <v>1931</v>
      </c>
      <c r="C1139" s="37"/>
      <c r="D1139" s="37"/>
      <c r="E1139" s="37"/>
      <c r="F1139" s="37"/>
      <c r="G1139" s="37"/>
      <c r="H1139" s="37"/>
      <c r="I1139" s="37"/>
      <c r="J1139" s="37"/>
      <c r="K1139" s="37"/>
      <c r="L1139" s="37"/>
      <c r="M1139" s="37"/>
      <c r="N1139" s="37">
        <v>0</v>
      </c>
      <c r="O1139" s="37">
        <v>0</v>
      </c>
      <c r="P1139" s="37">
        <v>0</v>
      </c>
      <c r="Q1139" s="37">
        <v>0</v>
      </c>
      <c r="R1139" s="37">
        <v>0</v>
      </c>
      <c r="S1139" s="37"/>
    </row>
    <row r="1140" spans="1:19">
      <c r="B1140" s="6">
        <v>1930</v>
      </c>
      <c r="C1140" s="37"/>
      <c r="D1140" s="37"/>
      <c r="E1140" s="37"/>
      <c r="F1140" s="37"/>
      <c r="G1140" s="37"/>
      <c r="H1140" s="37"/>
      <c r="I1140" s="37"/>
      <c r="J1140" s="37"/>
      <c r="K1140" s="37"/>
      <c r="L1140" s="37"/>
      <c r="M1140" s="37"/>
      <c r="N1140" s="37">
        <v>0</v>
      </c>
      <c r="O1140" s="37">
        <v>0</v>
      </c>
      <c r="P1140" s="37">
        <v>0</v>
      </c>
      <c r="Q1140" s="37">
        <v>0</v>
      </c>
      <c r="R1140" s="37">
        <v>0</v>
      </c>
      <c r="S1140" s="37"/>
    </row>
    <row r="1141" spans="1:19">
      <c r="A1141" s="9" t="s">
        <v>18</v>
      </c>
      <c r="B1141" s="7" t="s">
        <v>10</v>
      </c>
      <c r="C1141" s="8">
        <v>480229.37</v>
      </c>
      <c r="D1141" s="8">
        <v>207654.87</v>
      </c>
      <c r="E1141" s="8">
        <v>207654.87</v>
      </c>
      <c r="F1141" s="8">
        <v>207654.87</v>
      </c>
      <c r="G1141" s="8">
        <v>207654.87</v>
      </c>
      <c r="H1141" s="8">
        <v>353484.07999999996</v>
      </c>
      <c r="I1141" s="8">
        <v>269668.69999999995</v>
      </c>
      <c r="J1141" s="8">
        <v>330744.01999999996</v>
      </c>
      <c r="K1141" s="8">
        <v>330744.01999999996</v>
      </c>
      <c r="L1141" s="8">
        <v>355267.67</v>
      </c>
      <c r="M1141" s="8">
        <v>368792.83999999997</v>
      </c>
      <c r="N1141" s="11">
        <v>0</v>
      </c>
      <c r="O1141" s="11">
        <v>0</v>
      </c>
      <c r="P1141" s="11">
        <v>0</v>
      </c>
      <c r="Q1141" s="11">
        <v>0</v>
      </c>
      <c r="R1141" s="11">
        <v>0</v>
      </c>
      <c r="S1141" s="11">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70193.460000000006</v>
      </c>
    </row>
    <row r="1904" spans="1:19">
      <c r="A1904" s="38"/>
      <c r="B1904" s="6">
        <v>2021</v>
      </c>
      <c r="C1904" s="36"/>
      <c r="D1904" s="36"/>
      <c r="E1904" s="36"/>
      <c r="F1904" s="36"/>
      <c r="G1904" s="36"/>
      <c r="H1904" s="36"/>
      <c r="I1904" s="36"/>
      <c r="J1904" s="36"/>
      <c r="K1904" s="36"/>
      <c r="L1904" s="36"/>
      <c r="M1904" s="36"/>
      <c r="N1904" s="36"/>
      <c r="O1904" s="36"/>
      <c r="P1904" s="36"/>
      <c r="Q1904" s="36"/>
      <c r="R1904" s="37">
        <v>355129.57999999996</v>
      </c>
      <c r="S1904" s="37">
        <v>355129.57999999996</v>
      </c>
    </row>
    <row r="1905" spans="1:19">
      <c r="B1905" s="6">
        <v>2020</v>
      </c>
      <c r="C1905" s="36"/>
      <c r="D1905" s="36"/>
      <c r="E1905" s="36"/>
      <c r="F1905" s="36"/>
      <c r="G1905" s="36"/>
      <c r="H1905" s="36"/>
      <c r="I1905" s="36"/>
      <c r="J1905" s="36"/>
      <c r="K1905" s="36"/>
      <c r="L1905" s="36"/>
      <c r="M1905" s="36"/>
      <c r="N1905" s="36"/>
      <c r="O1905" s="36"/>
      <c r="P1905" s="36"/>
      <c r="Q1905" s="37">
        <v>137286.96</v>
      </c>
      <c r="R1905" s="37">
        <v>137286.96</v>
      </c>
      <c r="S1905" s="37">
        <v>137286.96</v>
      </c>
    </row>
    <row r="1906" spans="1:19">
      <c r="A1906" s="40"/>
      <c r="B1906" s="6">
        <v>2019</v>
      </c>
      <c r="C1906" s="36"/>
      <c r="D1906" s="36"/>
      <c r="E1906" s="36"/>
      <c r="F1906" s="36"/>
      <c r="G1906" s="36"/>
      <c r="H1906" s="36"/>
      <c r="I1906" s="36"/>
      <c r="J1906" s="36"/>
      <c r="K1906" s="36"/>
      <c r="L1906" s="36"/>
      <c r="M1906" s="36"/>
      <c r="N1906" s="36"/>
      <c r="O1906" s="36"/>
      <c r="P1906" s="37">
        <v>476332</v>
      </c>
      <c r="Q1906" s="37">
        <v>476332</v>
      </c>
      <c r="R1906" s="37">
        <v>476332</v>
      </c>
      <c r="S1906" s="37">
        <v>476332</v>
      </c>
    </row>
    <row r="1907" spans="1:19">
      <c r="A1907" s="40"/>
      <c r="B1907" s="6">
        <v>2018</v>
      </c>
      <c r="C1907" s="36"/>
      <c r="D1907" s="36"/>
      <c r="E1907" s="36"/>
      <c r="F1907" s="36"/>
      <c r="G1907" s="36"/>
      <c r="H1907" s="36"/>
      <c r="I1907" s="36"/>
      <c r="J1907" s="36"/>
      <c r="K1907" s="36"/>
      <c r="L1907" s="36"/>
      <c r="M1907" s="36"/>
      <c r="N1907" s="36"/>
      <c r="O1907" s="37">
        <v>83074.05</v>
      </c>
      <c r="P1907" s="37">
        <v>83074.05</v>
      </c>
      <c r="Q1907" s="37">
        <v>83074.05</v>
      </c>
      <c r="R1907" s="37">
        <v>83074.05</v>
      </c>
      <c r="S1907" s="37">
        <v>83074.05</v>
      </c>
    </row>
    <row r="1908" spans="1:19">
      <c r="A1908" s="40"/>
      <c r="B1908" s="6">
        <v>2017</v>
      </c>
      <c r="C1908" s="36"/>
      <c r="D1908" s="36"/>
      <c r="E1908" s="36"/>
      <c r="F1908" s="36"/>
      <c r="G1908" s="36"/>
      <c r="H1908" s="36"/>
      <c r="I1908" s="36"/>
      <c r="J1908" s="36"/>
      <c r="K1908" s="36"/>
      <c r="L1908" s="36"/>
      <c r="M1908" s="36"/>
      <c r="N1908" s="37">
        <v>5259.2899999999991</v>
      </c>
      <c r="O1908" s="37">
        <v>5259.2899999999991</v>
      </c>
      <c r="P1908" s="37">
        <v>5259.2899999999991</v>
      </c>
      <c r="Q1908" s="37">
        <v>5259.2899999999991</v>
      </c>
      <c r="R1908" s="37">
        <v>5259.2899999999991</v>
      </c>
      <c r="S1908" s="37">
        <v>5259.2899999999991</v>
      </c>
    </row>
    <row r="1909" spans="1:19">
      <c r="B1909" s="6">
        <v>2016</v>
      </c>
      <c r="C1909" s="36"/>
      <c r="D1909" s="36"/>
      <c r="E1909" s="36"/>
      <c r="F1909" s="36"/>
      <c r="G1909" s="36"/>
      <c r="H1909" s="36"/>
      <c r="I1909" s="36"/>
      <c r="J1909" s="36"/>
      <c r="K1909" s="36"/>
      <c r="L1909" s="36"/>
      <c r="M1909" s="37">
        <v>715539.06</v>
      </c>
      <c r="N1909" s="37">
        <v>530697.11999999988</v>
      </c>
      <c r="O1909" s="37">
        <v>530697.11999999988</v>
      </c>
      <c r="P1909" s="37">
        <v>530697.11999999988</v>
      </c>
      <c r="Q1909" s="37">
        <v>530697.11999999988</v>
      </c>
      <c r="R1909" s="37">
        <v>530697.11999999988</v>
      </c>
      <c r="S1909" s="37">
        <v>530697.11999999988</v>
      </c>
    </row>
    <row r="1910" spans="1:19">
      <c r="B1910" s="6">
        <v>2015</v>
      </c>
      <c r="C1910" s="36"/>
      <c r="D1910" s="36"/>
      <c r="E1910" s="36"/>
      <c r="F1910" s="36"/>
      <c r="G1910" s="36"/>
      <c r="H1910" s="36"/>
      <c r="I1910" s="36"/>
      <c r="J1910" s="36"/>
      <c r="K1910" s="36"/>
      <c r="L1910" s="37">
        <v>26805.15</v>
      </c>
      <c r="M1910" s="37">
        <v>26805.15</v>
      </c>
      <c r="N1910" s="37">
        <v>26805.149999999998</v>
      </c>
      <c r="O1910" s="37">
        <v>26805.149999999998</v>
      </c>
      <c r="P1910" s="37">
        <v>26805.149999999998</v>
      </c>
      <c r="Q1910" s="37">
        <v>26805.149999999998</v>
      </c>
      <c r="R1910" s="37">
        <v>26805.149999999998</v>
      </c>
      <c r="S1910" s="37">
        <v>26805.149999999998</v>
      </c>
    </row>
    <row r="1911" spans="1:19">
      <c r="B1911" s="6">
        <v>2014</v>
      </c>
      <c r="C1911" s="36"/>
      <c r="D1911" s="36"/>
      <c r="E1911" s="36"/>
      <c r="F1911" s="36"/>
      <c r="G1911" s="36"/>
      <c r="H1911" s="36"/>
      <c r="I1911" s="36"/>
      <c r="J1911" s="36"/>
      <c r="K1911" s="37">
        <v>1554685.0299999998</v>
      </c>
      <c r="L1911" s="37">
        <v>1554685.0299999998</v>
      </c>
      <c r="M1911" s="37">
        <v>1554685.0299999998</v>
      </c>
      <c r="N1911" s="37">
        <v>1557891.78</v>
      </c>
      <c r="O1911" s="37">
        <v>1557891.78</v>
      </c>
      <c r="P1911" s="37">
        <v>1557891.78</v>
      </c>
      <c r="Q1911" s="37">
        <v>1557891.78</v>
      </c>
      <c r="R1911" s="37">
        <v>1557891.78</v>
      </c>
      <c r="S1911" s="37">
        <v>1557891.78</v>
      </c>
    </row>
    <row r="1912" spans="1:19">
      <c r="B1912" s="6">
        <v>2013</v>
      </c>
      <c r="C1912" s="36"/>
      <c r="D1912" s="36"/>
      <c r="E1912" s="36"/>
      <c r="F1912" s="36"/>
      <c r="G1912" s="36"/>
      <c r="H1912" s="36"/>
      <c r="I1912" s="36"/>
      <c r="J1912" s="37">
        <v>686767.28999999992</v>
      </c>
      <c r="K1912" s="37">
        <v>686767.28999999992</v>
      </c>
      <c r="L1912" s="37">
        <v>686767.28999999992</v>
      </c>
      <c r="M1912" s="37">
        <v>686767.28999999992</v>
      </c>
      <c r="N1912" s="37">
        <v>686767.28999999992</v>
      </c>
      <c r="O1912" s="37">
        <v>686767.28999999992</v>
      </c>
      <c r="P1912" s="37">
        <v>686767.28999999992</v>
      </c>
      <c r="Q1912" s="37">
        <v>686767.28999999992</v>
      </c>
      <c r="R1912" s="37">
        <v>686767.28999999992</v>
      </c>
      <c r="S1912" s="37">
        <v>686767.28999999992</v>
      </c>
    </row>
    <row r="1913" spans="1:19">
      <c r="B1913" s="6">
        <v>2012</v>
      </c>
      <c r="C1913" s="36"/>
      <c r="D1913" s="36"/>
      <c r="E1913" s="36"/>
      <c r="F1913" s="36"/>
      <c r="G1913" s="36"/>
      <c r="H1913" s="36"/>
      <c r="I1913" s="37">
        <v>84210.11</v>
      </c>
      <c r="J1913" s="37">
        <v>84210.11</v>
      </c>
      <c r="K1913" s="37">
        <v>84210.11</v>
      </c>
      <c r="L1913" s="37">
        <v>84210.11</v>
      </c>
      <c r="M1913" s="37">
        <v>84210.11</v>
      </c>
      <c r="N1913" s="37">
        <v>13655.45</v>
      </c>
      <c r="O1913" s="37">
        <v>13655.45</v>
      </c>
      <c r="P1913" s="37">
        <v>13655.45</v>
      </c>
      <c r="Q1913" s="37">
        <v>13655.45</v>
      </c>
      <c r="R1913" s="37">
        <v>13655.45</v>
      </c>
      <c r="S1913" s="37">
        <v>13655.45</v>
      </c>
    </row>
    <row r="1914" spans="1:19">
      <c r="B1914" s="6">
        <v>2011</v>
      </c>
      <c r="C1914" s="36"/>
      <c r="D1914" s="36"/>
      <c r="E1914" s="36"/>
      <c r="F1914" s="36"/>
      <c r="G1914" s="36"/>
      <c r="H1914" s="37">
        <v>276908.19</v>
      </c>
      <c r="I1914" s="37">
        <v>276908.19</v>
      </c>
      <c r="J1914" s="37">
        <v>276908.19</v>
      </c>
      <c r="K1914" s="37">
        <v>276908.19</v>
      </c>
      <c r="L1914" s="37">
        <v>276908.19</v>
      </c>
      <c r="M1914" s="37">
        <v>276908.19</v>
      </c>
      <c r="N1914" s="37">
        <v>347462.85</v>
      </c>
      <c r="O1914" s="37">
        <v>347462.85</v>
      </c>
      <c r="P1914" s="37">
        <v>347462.85</v>
      </c>
      <c r="Q1914" s="37">
        <v>347462.85</v>
      </c>
      <c r="R1914" s="37">
        <v>347462.85</v>
      </c>
      <c r="S1914" s="37">
        <v>347462.85</v>
      </c>
    </row>
    <row r="1915" spans="1:19">
      <c r="B1915" s="6">
        <v>2010</v>
      </c>
      <c r="C1915" s="36"/>
      <c r="D1915" s="36"/>
      <c r="E1915" s="36"/>
      <c r="F1915" s="36"/>
      <c r="G1915" s="37">
        <v>203892.15</v>
      </c>
      <c r="H1915" s="37">
        <v>203892.15</v>
      </c>
      <c r="I1915" s="37">
        <v>203892.15</v>
      </c>
      <c r="J1915" s="37">
        <v>203892.15</v>
      </c>
      <c r="K1915" s="37">
        <v>203892.15</v>
      </c>
      <c r="L1915" s="37">
        <v>203892.15</v>
      </c>
      <c r="M1915" s="37">
        <v>203892.15</v>
      </c>
      <c r="N1915" s="37">
        <v>203892.15</v>
      </c>
      <c r="O1915" s="37">
        <v>203892.15</v>
      </c>
      <c r="P1915" s="37">
        <v>203892.15</v>
      </c>
      <c r="Q1915" s="37">
        <v>203892.15</v>
      </c>
      <c r="R1915" s="37">
        <v>203892.15</v>
      </c>
      <c r="S1915" s="37">
        <v>203892.15</v>
      </c>
    </row>
    <row r="1916" spans="1:19">
      <c r="B1916" s="6">
        <v>2009</v>
      </c>
      <c r="C1916" s="36"/>
      <c r="D1916" s="36"/>
      <c r="E1916" s="36"/>
      <c r="F1916" s="37">
        <v>87593.05</v>
      </c>
      <c r="G1916" s="37">
        <v>87593.05</v>
      </c>
      <c r="H1916" s="37">
        <v>87593.05</v>
      </c>
      <c r="I1916" s="37">
        <v>87593.05</v>
      </c>
      <c r="J1916" s="37">
        <v>87593.05</v>
      </c>
      <c r="K1916" s="37">
        <v>87593.05</v>
      </c>
      <c r="L1916" s="37">
        <v>87593.05</v>
      </c>
      <c r="M1916" s="37">
        <v>87593.05</v>
      </c>
      <c r="N1916" s="37">
        <v>87593.05</v>
      </c>
      <c r="O1916" s="37">
        <v>87593.05</v>
      </c>
      <c r="P1916" s="37">
        <v>87593.05</v>
      </c>
      <c r="Q1916" s="37">
        <v>87593.05</v>
      </c>
      <c r="R1916" s="37">
        <v>87593.05</v>
      </c>
      <c r="S1916" s="37">
        <v>87593.05</v>
      </c>
    </row>
    <row r="1917" spans="1:19">
      <c r="B1917" s="6">
        <v>2008</v>
      </c>
      <c r="C1917" s="36"/>
      <c r="D1917" s="36"/>
      <c r="E1917" s="37">
        <v>13872.4</v>
      </c>
      <c r="F1917" s="37">
        <v>13872.4</v>
      </c>
      <c r="G1917" s="37">
        <v>13872.4</v>
      </c>
      <c r="H1917" s="37">
        <v>13872.4</v>
      </c>
      <c r="I1917" s="37">
        <v>13872.4</v>
      </c>
      <c r="J1917" s="37">
        <v>13872.4</v>
      </c>
      <c r="K1917" s="37">
        <v>13872.4</v>
      </c>
      <c r="L1917" s="37">
        <v>13872.4</v>
      </c>
      <c r="M1917" s="37">
        <v>13872.4</v>
      </c>
      <c r="N1917" s="37">
        <v>-47582.71</v>
      </c>
      <c r="O1917" s="37">
        <v>-47582.71</v>
      </c>
      <c r="P1917" s="37">
        <v>-47582.71</v>
      </c>
      <c r="Q1917" s="37">
        <v>-47582.71</v>
      </c>
      <c r="R1917" s="37">
        <v>-47582.71</v>
      </c>
      <c r="S1917" s="37">
        <v>-47582.71</v>
      </c>
    </row>
    <row r="1918" spans="1:19">
      <c r="B1918" s="6">
        <v>2007</v>
      </c>
      <c r="C1918" s="36"/>
      <c r="D1918" s="37">
        <v>124124.04000000001</v>
      </c>
      <c r="E1918" s="37">
        <v>124124.04000000001</v>
      </c>
      <c r="F1918" s="37">
        <v>124124.04000000001</v>
      </c>
      <c r="G1918" s="37">
        <v>124124.04000000001</v>
      </c>
      <c r="H1918" s="37">
        <v>124124.04000000001</v>
      </c>
      <c r="I1918" s="37">
        <v>124124.04000000001</v>
      </c>
      <c r="J1918" s="37">
        <v>124124.04000000001</v>
      </c>
      <c r="K1918" s="37">
        <v>124124.04000000001</v>
      </c>
      <c r="L1918" s="37">
        <v>124124.04000000001</v>
      </c>
      <c r="M1918" s="37">
        <v>124124.04000000001</v>
      </c>
      <c r="N1918" s="37">
        <v>124124.04000000001</v>
      </c>
      <c r="O1918" s="37">
        <v>124124.04000000001</v>
      </c>
      <c r="P1918" s="37">
        <v>124124.04000000001</v>
      </c>
      <c r="Q1918" s="37">
        <v>124124.04000000001</v>
      </c>
      <c r="R1918" s="37">
        <v>124124.04000000001</v>
      </c>
      <c r="S1918" s="37">
        <v>124124.04000000001</v>
      </c>
    </row>
    <row r="1919" spans="1:19">
      <c r="B1919" s="6">
        <v>2006</v>
      </c>
      <c r="C1919" s="37">
        <v>56280.7</v>
      </c>
      <c r="D1919" s="37">
        <v>56280.7</v>
      </c>
      <c r="E1919" s="37">
        <v>56280.7</v>
      </c>
      <c r="F1919" s="37">
        <v>56280.7</v>
      </c>
      <c r="G1919" s="37">
        <v>56280.7</v>
      </c>
      <c r="H1919" s="37">
        <v>56280.7</v>
      </c>
      <c r="I1919" s="37">
        <v>56280.7</v>
      </c>
      <c r="J1919" s="37">
        <v>56280.7</v>
      </c>
      <c r="K1919" s="37">
        <v>56280.7</v>
      </c>
      <c r="L1919" s="37">
        <v>56280.7</v>
      </c>
      <c r="M1919" s="37">
        <v>56280.7</v>
      </c>
      <c r="N1919" s="37">
        <v>15885.699999999997</v>
      </c>
      <c r="O1919" s="37">
        <v>15885.699999999997</v>
      </c>
      <c r="P1919" s="37">
        <v>15885.699999999997</v>
      </c>
      <c r="Q1919" s="37">
        <v>15885.699999999997</v>
      </c>
      <c r="R1919" s="37">
        <v>15885.699999999997</v>
      </c>
      <c r="S1919" s="37">
        <v>15885.699999999997</v>
      </c>
    </row>
    <row r="1920" spans="1:19">
      <c r="B1920" s="6">
        <v>2005</v>
      </c>
      <c r="C1920" s="37">
        <v>46321.27</v>
      </c>
      <c r="D1920" s="37">
        <v>46321.27</v>
      </c>
      <c r="E1920" s="37">
        <v>46321.27</v>
      </c>
      <c r="F1920" s="37">
        <v>46321.27</v>
      </c>
      <c r="G1920" s="37">
        <v>46321.27</v>
      </c>
      <c r="H1920" s="37">
        <v>46321.27</v>
      </c>
      <c r="I1920" s="37">
        <v>46321.27</v>
      </c>
      <c r="J1920" s="37">
        <v>46321.27</v>
      </c>
      <c r="K1920" s="37">
        <v>46321.27</v>
      </c>
      <c r="L1920" s="37">
        <v>46321.27</v>
      </c>
      <c r="M1920" s="37">
        <v>46321.27</v>
      </c>
      <c r="N1920" s="37">
        <v>46321.27</v>
      </c>
      <c r="O1920" s="37">
        <v>46321.27</v>
      </c>
      <c r="P1920" s="37">
        <v>46321.27</v>
      </c>
      <c r="Q1920" s="37">
        <v>46321.27</v>
      </c>
      <c r="R1920" s="37">
        <v>46321.27</v>
      </c>
      <c r="S1920" s="37">
        <v>46321.27</v>
      </c>
    </row>
    <row r="1921" spans="2:19">
      <c r="B1921" s="6">
        <v>2004</v>
      </c>
      <c r="C1921" s="37">
        <v>230487.42</v>
      </c>
      <c r="D1921" s="37">
        <v>230487.42</v>
      </c>
      <c r="E1921" s="37">
        <v>230487.42</v>
      </c>
      <c r="F1921" s="37">
        <v>230487.42</v>
      </c>
      <c r="G1921" s="37">
        <v>230487.42</v>
      </c>
      <c r="H1921" s="37">
        <v>230487.42</v>
      </c>
      <c r="I1921" s="37">
        <v>230487.42</v>
      </c>
      <c r="J1921" s="37">
        <v>230487.42</v>
      </c>
      <c r="K1921" s="37">
        <v>230487.42</v>
      </c>
      <c r="L1921" s="37">
        <v>230487.42</v>
      </c>
      <c r="M1921" s="37">
        <v>230487.42</v>
      </c>
      <c r="N1921" s="37">
        <v>230487.42</v>
      </c>
      <c r="O1921" s="37">
        <v>230487.42</v>
      </c>
      <c r="P1921" s="37">
        <v>230487.42</v>
      </c>
      <c r="Q1921" s="37">
        <v>230487.42</v>
      </c>
      <c r="R1921" s="37">
        <v>230487.42</v>
      </c>
      <c r="S1921" s="37">
        <v>230487.42</v>
      </c>
    </row>
    <row r="1922" spans="2:19">
      <c r="B1922" s="6">
        <v>2003</v>
      </c>
      <c r="C1922" s="37">
        <v>70866.45</v>
      </c>
      <c r="D1922" s="37">
        <v>70866.45</v>
      </c>
      <c r="E1922" s="37">
        <v>70866.45</v>
      </c>
      <c r="F1922" s="37">
        <v>70866.45</v>
      </c>
      <c r="G1922" s="37">
        <v>70866.45</v>
      </c>
      <c r="H1922" s="37">
        <v>70866.45</v>
      </c>
      <c r="I1922" s="37">
        <v>70866.45</v>
      </c>
      <c r="J1922" s="37">
        <v>70866.45</v>
      </c>
      <c r="K1922" s="37">
        <v>70866.45</v>
      </c>
      <c r="L1922" s="37">
        <v>70866.45</v>
      </c>
      <c r="M1922" s="37">
        <v>70866.45</v>
      </c>
      <c r="N1922" s="37">
        <v>69537.09</v>
      </c>
      <c r="O1922" s="37">
        <v>69537.09</v>
      </c>
      <c r="P1922" s="37">
        <v>69537.09</v>
      </c>
      <c r="Q1922" s="37">
        <v>69537.09</v>
      </c>
      <c r="R1922" s="37">
        <v>69537.09</v>
      </c>
      <c r="S1922" s="37">
        <v>69537.09</v>
      </c>
    </row>
    <row r="1923" spans="2:19">
      <c r="B1923" s="6">
        <v>2002</v>
      </c>
      <c r="C1923" s="37">
        <v>134244.79999999999</v>
      </c>
      <c r="D1923" s="37">
        <v>134244.79999999999</v>
      </c>
      <c r="E1923" s="37">
        <v>134244.79999999999</v>
      </c>
      <c r="F1923" s="37">
        <v>134244.79999999999</v>
      </c>
      <c r="G1923" s="37">
        <v>134244.79999999999</v>
      </c>
      <c r="H1923" s="37">
        <v>134244.79999999999</v>
      </c>
      <c r="I1923" s="37">
        <v>134244.79999999999</v>
      </c>
      <c r="J1923" s="37">
        <v>134244.79999999999</v>
      </c>
      <c r="K1923" s="37">
        <v>134244.79999999999</v>
      </c>
      <c r="L1923" s="37">
        <v>134244.79999999999</v>
      </c>
      <c r="M1923" s="37">
        <v>134244.79999999999</v>
      </c>
      <c r="N1923" s="37">
        <v>134244.79999999999</v>
      </c>
      <c r="O1923" s="37">
        <v>134244.79999999999</v>
      </c>
      <c r="P1923" s="37">
        <v>134244.79999999999</v>
      </c>
      <c r="Q1923" s="37">
        <v>134244.79999999999</v>
      </c>
      <c r="R1923" s="37">
        <v>134244.79999999999</v>
      </c>
      <c r="S1923" s="37">
        <v>134244.79999999999</v>
      </c>
    </row>
    <row r="1924" spans="2:19">
      <c r="B1924" s="6">
        <v>2001</v>
      </c>
      <c r="C1924" s="37">
        <v>124756.07</v>
      </c>
      <c r="D1924" s="37">
        <v>124756.07</v>
      </c>
      <c r="E1924" s="37">
        <v>124756.07</v>
      </c>
      <c r="F1924" s="37">
        <v>124756.07</v>
      </c>
      <c r="G1924" s="37">
        <v>124756.07</v>
      </c>
      <c r="H1924" s="37">
        <v>124756.07</v>
      </c>
      <c r="I1924" s="37">
        <v>124756.07</v>
      </c>
      <c r="J1924" s="37">
        <v>124756.07</v>
      </c>
      <c r="K1924" s="37">
        <v>124756.07</v>
      </c>
      <c r="L1924" s="37">
        <v>124756.07</v>
      </c>
      <c r="M1924" s="37">
        <v>124756.07</v>
      </c>
      <c r="N1924" s="37">
        <v>124756.07</v>
      </c>
      <c r="O1924" s="37">
        <v>124756.07</v>
      </c>
      <c r="P1924" s="37">
        <v>124756.07</v>
      </c>
      <c r="Q1924" s="37">
        <v>124756.07</v>
      </c>
      <c r="R1924" s="37">
        <v>124756.07</v>
      </c>
      <c r="S1924" s="37">
        <v>124756.07</v>
      </c>
    </row>
    <row r="1925" spans="2:19">
      <c r="B1925" s="6">
        <v>2000</v>
      </c>
      <c r="C1925" s="37">
        <v>67722.899999999994</v>
      </c>
      <c r="D1925" s="37">
        <v>67262.740000000005</v>
      </c>
      <c r="E1925" s="37">
        <v>67262.740000000005</v>
      </c>
      <c r="F1925" s="37">
        <v>67262.740000000005</v>
      </c>
      <c r="G1925" s="37">
        <v>67262.740000000005</v>
      </c>
      <c r="H1925" s="37">
        <v>67262.740000000005</v>
      </c>
      <c r="I1925" s="37">
        <v>67262.740000000005</v>
      </c>
      <c r="J1925" s="37">
        <v>67262.740000000005</v>
      </c>
      <c r="K1925" s="37">
        <v>67262.740000000005</v>
      </c>
      <c r="L1925" s="37">
        <v>67262.740000000005</v>
      </c>
      <c r="M1925" s="37">
        <v>67262.740000000005</v>
      </c>
      <c r="N1925" s="37">
        <v>67262.740000000005</v>
      </c>
      <c r="O1925" s="37">
        <v>67262.740000000005</v>
      </c>
      <c r="P1925" s="37">
        <v>67262.740000000005</v>
      </c>
      <c r="Q1925" s="37">
        <v>67262.740000000005</v>
      </c>
      <c r="R1925" s="37">
        <v>67262.740000000005</v>
      </c>
      <c r="S1925" s="37">
        <v>67262.740000000005</v>
      </c>
    </row>
    <row r="1926" spans="2:19">
      <c r="B1926" s="6">
        <v>1999</v>
      </c>
      <c r="C1926" s="37">
        <v>129936.01</v>
      </c>
      <c r="D1926" s="37">
        <v>129936.01</v>
      </c>
      <c r="E1926" s="37">
        <v>129936.01</v>
      </c>
      <c r="F1926" s="37">
        <v>129936.01</v>
      </c>
      <c r="G1926" s="37">
        <v>129936.01</v>
      </c>
      <c r="H1926" s="37">
        <v>129936.01</v>
      </c>
      <c r="I1926" s="37">
        <v>129936.01</v>
      </c>
      <c r="J1926" s="37">
        <v>129936.01</v>
      </c>
      <c r="K1926" s="37">
        <v>129936.01</v>
      </c>
      <c r="L1926" s="37">
        <v>129936.01</v>
      </c>
      <c r="M1926" s="37">
        <v>129936.01</v>
      </c>
      <c r="N1926" s="37">
        <v>129936.01</v>
      </c>
      <c r="O1926" s="37">
        <v>129936.01</v>
      </c>
      <c r="P1926" s="37">
        <v>129936.01</v>
      </c>
      <c r="Q1926" s="37">
        <v>129936.01</v>
      </c>
      <c r="R1926" s="37">
        <v>129936.01</v>
      </c>
      <c r="S1926" s="37">
        <v>129936.01</v>
      </c>
    </row>
    <row r="1927" spans="2:19">
      <c r="B1927" s="6">
        <v>1998</v>
      </c>
      <c r="C1927" s="37">
        <v>87682.3</v>
      </c>
      <c r="D1927" s="37">
        <v>87682.3</v>
      </c>
      <c r="E1927" s="37">
        <v>87682.3</v>
      </c>
      <c r="F1927" s="37">
        <v>87682.3</v>
      </c>
      <c r="G1927" s="37">
        <v>87682.3</v>
      </c>
      <c r="H1927" s="37">
        <v>87682.3</v>
      </c>
      <c r="I1927" s="37">
        <v>87682.3</v>
      </c>
      <c r="J1927" s="37">
        <v>87682.3</v>
      </c>
      <c r="K1927" s="37">
        <v>87682.3</v>
      </c>
      <c r="L1927" s="37">
        <v>87682.3</v>
      </c>
      <c r="M1927" s="37">
        <v>87682.3</v>
      </c>
      <c r="N1927" s="37">
        <v>87682.3</v>
      </c>
      <c r="O1927" s="37">
        <v>87682.3</v>
      </c>
      <c r="P1927" s="37">
        <v>87682.3</v>
      </c>
      <c r="Q1927" s="37">
        <v>87682.3</v>
      </c>
      <c r="R1927" s="37">
        <v>87682.3</v>
      </c>
      <c r="S1927" s="37">
        <v>87682.3</v>
      </c>
    </row>
    <row r="1928" spans="2:19">
      <c r="B1928" s="6">
        <v>1997</v>
      </c>
      <c r="C1928" s="37">
        <v>106976.09</v>
      </c>
      <c r="D1928" s="37">
        <v>106976.09</v>
      </c>
      <c r="E1928" s="37">
        <v>106976.09</v>
      </c>
      <c r="F1928" s="37">
        <v>106976.09</v>
      </c>
      <c r="G1928" s="37">
        <v>106976.09</v>
      </c>
      <c r="H1928" s="37">
        <v>106976.09</v>
      </c>
      <c r="I1928" s="37">
        <v>106976.09</v>
      </c>
      <c r="J1928" s="37">
        <v>106976.09</v>
      </c>
      <c r="K1928" s="37">
        <v>106976.09</v>
      </c>
      <c r="L1928" s="37">
        <v>106976.09</v>
      </c>
      <c r="M1928" s="37">
        <v>106976.09</v>
      </c>
      <c r="N1928" s="37">
        <v>106976.09</v>
      </c>
      <c r="O1928" s="37">
        <v>106976.09</v>
      </c>
      <c r="P1928" s="37">
        <v>106976.09</v>
      </c>
      <c r="Q1928" s="37">
        <v>106976.09</v>
      </c>
      <c r="R1928" s="37">
        <v>106976.09</v>
      </c>
      <c r="S1928" s="37">
        <v>106976.09</v>
      </c>
    </row>
    <row r="1929" spans="2:19">
      <c r="B1929" s="6">
        <v>1996</v>
      </c>
      <c r="C1929" s="37">
        <v>81972.94</v>
      </c>
      <c r="D1929" s="37">
        <v>81972.94</v>
      </c>
      <c r="E1929" s="37">
        <v>81972.94</v>
      </c>
      <c r="F1929" s="37">
        <v>81972.94</v>
      </c>
      <c r="G1929" s="37">
        <v>81972.94</v>
      </c>
      <c r="H1929" s="37">
        <v>81972.94</v>
      </c>
      <c r="I1929" s="37">
        <v>81972.94</v>
      </c>
      <c r="J1929" s="37">
        <v>81972.94</v>
      </c>
      <c r="K1929" s="37">
        <v>81972.94</v>
      </c>
      <c r="L1929" s="37">
        <v>81972.94</v>
      </c>
      <c r="M1929" s="37">
        <v>81972.94</v>
      </c>
      <c r="N1929" s="37">
        <v>81972.94</v>
      </c>
      <c r="O1929" s="37">
        <v>81972.94</v>
      </c>
      <c r="P1929" s="37">
        <v>81972.94</v>
      </c>
      <c r="Q1929" s="37">
        <v>81972.94</v>
      </c>
      <c r="R1929" s="37">
        <v>81972.94</v>
      </c>
      <c r="S1929" s="37">
        <v>81972.94</v>
      </c>
    </row>
    <row r="1930" spans="2:19">
      <c r="B1930" s="6">
        <v>1995</v>
      </c>
      <c r="C1930" s="37">
        <v>122193.08</v>
      </c>
      <c r="D1930" s="37">
        <v>122193.08</v>
      </c>
      <c r="E1930" s="37">
        <v>122193.08</v>
      </c>
      <c r="F1930" s="37">
        <v>122193.08</v>
      </c>
      <c r="G1930" s="37">
        <v>122193.08</v>
      </c>
      <c r="H1930" s="37">
        <v>122193.08</v>
      </c>
      <c r="I1930" s="37">
        <v>122193.08</v>
      </c>
      <c r="J1930" s="37">
        <v>122193.08</v>
      </c>
      <c r="K1930" s="37">
        <v>122193.08</v>
      </c>
      <c r="L1930" s="37">
        <v>122193.08</v>
      </c>
      <c r="M1930" s="37">
        <v>122193.08</v>
      </c>
      <c r="N1930" s="37">
        <v>122193.08</v>
      </c>
      <c r="O1930" s="37">
        <v>122193.08</v>
      </c>
      <c r="P1930" s="37">
        <v>122193.08</v>
      </c>
      <c r="Q1930" s="37">
        <v>122193.08</v>
      </c>
      <c r="R1930" s="37">
        <v>122193.08</v>
      </c>
      <c r="S1930" s="37">
        <v>122193.08</v>
      </c>
    </row>
    <row r="1931" spans="2:19">
      <c r="B1931" s="6">
        <v>1994</v>
      </c>
      <c r="C1931" s="37">
        <v>99833.42</v>
      </c>
      <c r="D1931" s="37">
        <v>99833.42</v>
      </c>
      <c r="E1931" s="37">
        <v>99833.42</v>
      </c>
      <c r="F1931" s="37">
        <v>99833.42</v>
      </c>
      <c r="G1931" s="37">
        <v>99833.42</v>
      </c>
      <c r="H1931" s="37">
        <v>99833.42</v>
      </c>
      <c r="I1931" s="37">
        <v>99833.42</v>
      </c>
      <c r="J1931" s="37">
        <v>99833.42</v>
      </c>
      <c r="K1931" s="37">
        <v>99833.42</v>
      </c>
      <c r="L1931" s="37">
        <v>99833.42</v>
      </c>
      <c r="M1931" s="37">
        <v>99833.42</v>
      </c>
      <c r="N1931" s="37">
        <v>99833.42</v>
      </c>
      <c r="O1931" s="37">
        <v>99833.42</v>
      </c>
      <c r="P1931" s="37">
        <v>99833.42</v>
      </c>
      <c r="Q1931" s="37">
        <v>99833.42</v>
      </c>
      <c r="R1931" s="37">
        <v>99833.42</v>
      </c>
      <c r="S1931" s="37">
        <v>99833.42</v>
      </c>
    </row>
    <row r="1932" spans="2:19">
      <c r="B1932" s="6">
        <v>1993</v>
      </c>
      <c r="C1932" s="37">
        <v>108727.55</v>
      </c>
      <c r="D1932" s="37">
        <v>108727.55</v>
      </c>
      <c r="E1932" s="37">
        <v>108727.55</v>
      </c>
      <c r="F1932" s="37">
        <v>108727.55</v>
      </c>
      <c r="G1932" s="37">
        <v>108727.55</v>
      </c>
      <c r="H1932" s="37">
        <v>108727.55</v>
      </c>
      <c r="I1932" s="37">
        <v>108727.55</v>
      </c>
      <c r="J1932" s="37">
        <v>108727.55</v>
      </c>
      <c r="K1932" s="37">
        <v>108727.55</v>
      </c>
      <c r="L1932" s="37">
        <v>108727.55</v>
      </c>
      <c r="M1932" s="37">
        <v>108727.55</v>
      </c>
      <c r="N1932" s="37">
        <v>108727.55</v>
      </c>
      <c r="O1932" s="37">
        <v>108727.55</v>
      </c>
      <c r="P1932" s="37">
        <v>108727.55</v>
      </c>
      <c r="Q1932" s="37">
        <v>108727.55</v>
      </c>
      <c r="R1932" s="37">
        <v>108727.55</v>
      </c>
      <c r="S1932" s="37">
        <v>108727.55</v>
      </c>
    </row>
    <row r="1933" spans="2:19">
      <c r="B1933" s="6">
        <v>1992</v>
      </c>
      <c r="C1933" s="37"/>
      <c r="D1933" s="37"/>
      <c r="E1933" s="37"/>
      <c r="F1933" s="37"/>
      <c r="G1933" s="37"/>
      <c r="H1933" s="37"/>
      <c r="I1933" s="37"/>
      <c r="J1933" s="37"/>
      <c r="K1933" s="37"/>
      <c r="L1933" s="37"/>
      <c r="M1933" s="37"/>
      <c r="N1933" s="37">
        <v>0</v>
      </c>
      <c r="O1933" s="37">
        <v>0</v>
      </c>
      <c r="P1933" s="37">
        <v>0</v>
      </c>
      <c r="Q1933" s="37">
        <v>0</v>
      </c>
      <c r="R1933" s="37">
        <v>0</v>
      </c>
      <c r="S1933" s="37">
        <v>0</v>
      </c>
    </row>
    <row r="1934" spans="2:19">
      <c r="B1934" s="6">
        <v>1991</v>
      </c>
      <c r="C1934" s="37">
        <v>171861.99</v>
      </c>
      <c r="D1934" s="37">
        <v>171861.99</v>
      </c>
      <c r="E1934" s="37">
        <v>171861.99</v>
      </c>
      <c r="F1934" s="37">
        <v>171861.99</v>
      </c>
      <c r="G1934" s="37">
        <v>171861.99</v>
      </c>
      <c r="H1934" s="37">
        <v>171861.99</v>
      </c>
      <c r="I1934" s="37">
        <v>171861.99</v>
      </c>
      <c r="J1934" s="37">
        <v>171861.99</v>
      </c>
      <c r="K1934" s="37">
        <v>171861.99</v>
      </c>
      <c r="L1934" s="37">
        <v>171861.99</v>
      </c>
      <c r="M1934" s="37">
        <v>171861.99</v>
      </c>
      <c r="N1934" s="37">
        <v>171861.99</v>
      </c>
      <c r="O1934" s="37">
        <v>171861.99</v>
      </c>
      <c r="P1934" s="37">
        <v>171861.99</v>
      </c>
      <c r="Q1934" s="37">
        <v>171861.99</v>
      </c>
      <c r="R1934" s="37">
        <v>171861.99</v>
      </c>
      <c r="S1934" s="37">
        <v>171861.99</v>
      </c>
    </row>
    <row r="1935" spans="2:19">
      <c r="B1935" s="6">
        <v>1990</v>
      </c>
      <c r="C1935" s="37">
        <v>95290.96</v>
      </c>
      <c r="D1935" s="37">
        <v>95290.96</v>
      </c>
      <c r="E1935" s="37">
        <v>95290.96</v>
      </c>
      <c r="F1935" s="37">
        <v>95290.96</v>
      </c>
      <c r="G1935" s="37">
        <v>95290.96</v>
      </c>
      <c r="H1935" s="37">
        <v>95290.96</v>
      </c>
      <c r="I1935" s="37">
        <v>95290.96</v>
      </c>
      <c r="J1935" s="37">
        <v>95290.96</v>
      </c>
      <c r="K1935" s="37">
        <v>95290.96</v>
      </c>
      <c r="L1935" s="37">
        <v>95290.96</v>
      </c>
      <c r="M1935" s="37">
        <v>95290.96</v>
      </c>
      <c r="N1935" s="37">
        <v>95290.96</v>
      </c>
      <c r="O1935" s="37">
        <v>95290.96</v>
      </c>
      <c r="P1935" s="37">
        <v>95290.96</v>
      </c>
      <c r="Q1935" s="37">
        <v>95290.96</v>
      </c>
      <c r="R1935" s="37">
        <v>95290.96</v>
      </c>
      <c r="S1935" s="37">
        <v>95290.96</v>
      </c>
    </row>
    <row r="1936" spans="2:19">
      <c r="B1936" s="6">
        <v>1989</v>
      </c>
      <c r="C1936" s="37">
        <v>100625.79</v>
      </c>
      <c r="D1936" s="37">
        <v>100625.79</v>
      </c>
      <c r="E1936" s="37">
        <v>100625.79</v>
      </c>
      <c r="F1936" s="37">
        <v>100625.79</v>
      </c>
      <c r="G1936" s="37">
        <v>100625.79</v>
      </c>
      <c r="H1936" s="37">
        <v>100625.79</v>
      </c>
      <c r="I1936" s="37">
        <v>100625.79</v>
      </c>
      <c r="J1936" s="37">
        <v>100625.79</v>
      </c>
      <c r="K1936" s="37">
        <v>100625.79</v>
      </c>
      <c r="L1936" s="37">
        <v>100625.79</v>
      </c>
      <c r="M1936" s="37">
        <v>100625.79</v>
      </c>
      <c r="N1936" s="37">
        <v>100625.79</v>
      </c>
      <c r="O1936" s="37">
        <v>100625.79</v>
      </c>
      <c r="P1936" s="37">
        <v>100625.79</v>
      </c>
      <c r="Q1936" s="37">
        <v>100625.79</v>
      </c>
      <c r="R1936" s="37">
        <v>100625.79</v>
      </c>
      <c r="S1936" s="37">
        <v>100625.79</v>
      </c>
    </row>
    <row r="1937" spans="2:19">
      <c r="B1937" s="6">
        <v>1988</v>
      </c>
      <c r="C1937" s="37">
        <v>145196.48000000001</v>
      </c>
      <c r="D1937" s="37">
        <v>145196.48000000001</v>
      </c>
      <c r="E1937" s="37">
        <v>145196.48000000001</v>
      </c>
      <c r="F1937" s="37">
        <v>145196.48000000001</v>
      </c>
      <c r="G1937" s="37">
        <v>145196.48000000001</v>
      </c>
      <c r="H1937" s="37">
        <v>145196.48000000001</v>
      </c>
      <c r="I1937" s="37">
        <v>145196.48000000001</v>
      </c>
      <c r="J1937" s="37">
        <v>145196.48000000001</v>
      </c>
      <c r="K1937" s="37">
        <v>145196.48000000001</v>
      </c>
      <c r="L1937" s="37">
        <v>145196.48000000001</v>
      </c>
      <c r="M1937" s="37">
        <v>145196.48000000001</v>
      </c>
      <c r="N1937" s="37">
        <v>145196.48000000001</v>
      </c>
      <c r="O1937" s="37">
        <v>145196.48000000001</v>
      </c>
      <c r="P1937" s="37">
        <v>145196.48000000001</v>
      </c>
      <c r="Q1937" s="37">
        <v>145196.48000000001</v>
      </c>
      <c r="R1937" s="37">
        <v>145196.48000000001</v>
      </c>
      <c r="S1937" s="37">
        <v>145196.48000000001</v>
      </c>
    </row>
    <row r="1938" spans="2:19">
      <c r="B1938" s="6">
        <v>1987</v>
      </c>
      <c r="C1938" s="37">
        <v>38724.370000000003</v>
      </c>
      <c r="D1938" s="37">
        <v>38724.370000000003</v>
      </c>
      <c r="E1938" s="37">
        <v>38724.370000000003</v>
      </c>
      <c r="F1938" s="37">
        <v>38724.370000000003</v>
      </c>
      <c r="G1938" s="37">
        <v>38724.370000000003</v>
      </c>
      <c r="H1938" s="37">
        <v>38724.370000000003</v>
      </c>
      <c r="I1938" s="37">
        <v>38724.370000000003</v>
      </c>
      <c r="J1938" s="37">
        <v>38724.370000000003</v>
      </c>
      <c r="K1938" s="37">
        <v>38724.370000000003</v>
      </c>
      <c r="L1938" s="37">
        <v>38724.370000000003</v>
      </c>
      <c r="M1938" s="37">
        <v>38724.370000000003</v>
      </c>
      <c r="N1938" s="37">
        <v>38724.370000000003</v>
      </c>
      <c r="O1938" s="37">
        <v>38724.370000000003</v>
      </c>
      <c r="P1938" s="37">
        <v>38724.370000000003</v>
      </c>
      <c r="Q1938" s="37">
        <v>38724.370000000003</v>
      </c>
      <c r="R1938" s="37">
        <v>38724.370000000003</v>
      </c>
      <c r="S1938" s="37">
        <v>38724.370000000003</v>
      </c>
    </row>
    <row r="1939" spans="2:19">
      <c r="B1939" s="6">
        <v>1986</v>
      </c>
      <c r="C1939" s="37">
        <v>150113.26999999999</v>
      </c>
      <c r="D1939" s="37">
        <v>150113.26999999999</v>
      </c>
      <c r="E1939" s="37">
        <v>150113.26999999999</v>
      </c>
      <c r="F1939" s="37">
        <v>150113.26999999999</v>
      </c>
      <c r="G1939" s="37">
        <v>150113.26999999999</v>
      </c>
      <c r="H1939" s="37">
        <v>150113.26999999999</v>
      </c>
      <c r="I1939" s="37">
        <v>150113.26999999999</v>
      </c>
      <c r="J1939" s="37">
        <v>150113.26999999999</v>
      </c>
      <c r="K1939" s="37">
        <v>150113.26999999999</v>
      </c>
      <c r="L1939" s="37">
        <v>150113.26999999999</v>
      </c>
      <c r="M1939" s="37">
        <v>150113.26999999999</v>
      </c>
      <c r="N1939" s="37">
        <v>150113.26999999999</v>
      </c>
      <c r="O1939" s="37">
        <v>150113.26999999999</v>
      </c>
      <c r="P1939" s="37">
        <v>150113.26999999999</v>
      </c>
      <c r="Q1939" s="37">
        <v>150113.26999999999</v>
      </c>
      <c r="R1939" s="37">
        <v>150113.26999999999</v>
      </c>
      <c r="S1939" s="37">
        <v>150113.26999999999</v>
      </c>
    </row>
    <row r="1940" spans="2:19">
      <c r="B1940" s="6">
        <v>1985</v>
      </c>
      <c r="C1940" s="37">
        <v>263030.15000000002</v>
      </c>
      <c r="D1940" s="37">
        <v>263030.15000000002</v>
      </c>
      <c r="E1940" s="37">
        <v>263030.15000000002</v>
      </c>
      <c r="F1940" s="37">
        <v>263030.15000000002</v>
      </c>
      <c r="G1940" s="37">
        <v>263030.15000000002</v>
      </c>
      <c r="H1940" s="37">
        <v>263030.15000000002</v>
      </c>
      <c r="I1940" s="37">
        <v>263030.15000000002</v>
      </c>
      <c r="J1940" s="37">
        <v>263030.15000000002</v>
      </c>
      <c r="K1940" s="37">
        <v>263030.15000000002</v>
      </c>
      <c r="L1940" s="37">
        <v>263030.15000000002</v>
      </c>
      <c r="M1940" s="37">
        <v>263030.15000000002</v>
      </c>
      <c r="N1940" s="37">
        <v>263030.15000000002</v>
      </c>
      <c r="O1940" s="37">
        <v>263030.15000000002</v>
      </c>
      <c r="P1940" s="37">
        <v>263030.15000000002</v>
      </c>
      <c r="Q1940" s="37">
        <v>263030.15000000002</v>
      </c>
      <c r="R1940" s="37">
        <v>263030.15000000002</v>
      </c>
      <c r="S1940" s="37">
        <v>263030.15000000002</v>
      </c>
    </row>
    <row r="1941" spans="2:19">
      <c r="B1941" s="6">
        <v>1984</v>
      </c>
      <c r="C1941" s="37">
        <v>321149.92</v>
      </c>
      <c r="D1941" s="37">
        <v>321149.92</v>
      </c>
      <c r="E1941" s="37">
        <v>321149.92</v>
      </c>
      <c r="F1941" s="37">
        <v>321149.92</v>
      </c>
      <c r="G1941" s="37">
        <v>321149.92</v>
      </c>
      <c r="H1941" s="37">
        <v>321149.92</v>
      </c>
      <c r="I1941" s="37">
        <v>321149.92</v>
      </c>
      <c r="J1941" s="37">
        <v>321149.92</v>
      </c>
      <c r="K1941" s="37">
        <v>321149.92</v>
      </c>
      <c r="L1941" s="37">
        <v>321149.92</v>
      </c>
      <c r="M1941" s="37">
        <v>321149.92</v>
      </c>
      <c r="N1941" s="37">
        <v>321149.92</v>
      </c>
      <c r="O1941" s="37">
        <v>321149.92</v>
      </c>
      <c r="P1941" s="37">
        <v>321149.92</v>
      </c>
      <c r="Q1941" s="37">
        <v>321149.92</v>
      </c>
      <c r="R1941" s="37">
        <v>321149.92</v>
      </c>
      <c r="S1941" s="37">
        <v>321149.92</v>
      </c>
    </row>
    <row r="1942" spans="2:19">
      <c r="B1942" s="6">
        <v>1983</v>
      </c>
      <c r="C1942" s="37">
        <v>289094.11</v>
      </c>
      <c r="D1942" s="37">
        <v>289094.11</v>
      </c>
      <c r="E1942" s="37">
        <v>289094.11</v>
      </c>
      <c r="F1942" s="37">
        <v>289094.11</v>
      </c>
      <c r="G1942" s="37">
        <v>289094.11</v>
      </c>
      <c r="H1942" s="37">
        <v>289094.11</v>
      </c>
      <c r="I1942" s="37">
        <v>289094.11</v>
      </c>
      <c r="J1942" s="37">
        <v>289094.11</v>
      </c>
      <c r="K1942" s="37">
        <v>289094.11</v>
      </c>
      <c r="L1942" s="37">
        <v>289094.11</v>
      </c>
      <c r="M1942" s="37">
        <v>289094.11</v>
      </c>
      <c r="N1942" s="37">
        <v>289094.11</v>
      </c>
      <c r="O1942" s="37">
        <v>289094.11</v>
      </c>
      <c r="P1942" s="37">
        <v>289094.11</v>
      </c>
      <c r="Q1942" s="37">
        <v>289094.11</v>
      </c>
      <c r="R1942" s="37">
        <v>289094.11</v>
      </c>
      <c r="S1942" s="37">
        <v>289094.11</v>
      </c>
    </row>
    <row r="1943" spans="2:19">
      <c r="B1943" s="6">
        <v>1982</v>
      </c>
      <c r="C1943" s="37">
        <v>461820.78</v>
      </c>
      <c r="D1943" s="37">
        <v>461820.78</v>
      </c>
      <c r="E1943" s="37">
        <v>461820.78</v>
      </c>
      <c r="F1943" s="37">
        <v>461820.78</v>
      </c>
      <c r="G1943" s="37">
        <v>461820.78</v>
      </c>
      <c r="H1943" s="37">
        <v>461820.78</v>
      </c>
      <c r="I1943" s="37">
        <v>461820.78</v>
      </c>
      <c r="J1943" s="37">
        <v>461820.78</v>
      </c>
      <c r="K1943" s="37">
        <v>461820.78</v>
      </c>
      <c r="L1943" s="37">
        <v>461820.78</v>
      </c>
      <c r="M1943" s="37">
        <v>461820.78</v>
      </c>
      <c r="N1943" s="37">
        <v>461820.78</v>
      </c>
      <c r="O1943" s="37">
        <v>461820.78</v>
      </c>
      <c r="P1943" s="37">
        <v>461820.78</v>
      </c>
      <c r="Q1943" s="37">
        <v>461820.78</v>
      </c>
      <c r="R1943" s="37">
        <v>461820.78</v>
      </c>
      <c r="S1943" s="37">
        <v>461820.78</v>
      </c>
    </row>
    <row r="1944" spans="2:19">
      <c r="B1944" s="6">
        <v>1981</v>
      </c>
      <c r="C1944" s="37">
        <v>163655.65</v>
      </c>
      <c r="D1944" s="37">
        <v>163655.65</v>
      </c>
      <c r="E1944" s="37">
        <v>163655.65</v>
      </c>
      <c r="F1944" s="37">
        <v>163655.65</v>
      </c>
      <c r="G1944" s="37">
        <v>163655.65</v>
      </c>
      <c r="H1944" s="37">
        <v>163655.65</v>
      </c>
      <c r="I1944" s="37">
        <v>163655.65</v>
      </c>
      <c r="J1944" s="37">
        <v>163655.65</v>
      </c>
      <c r="K1944" s="37">
        <v>163655.65</v>
      </c>
      <c r="L1944" s="37">
        <v>163655.65</v>
      </c>
      <c r="M1944" s="37">
        <v>163655.65</v>
      </c>
      <c r="N1944" s="37">
        <v>163655.65</v>
      </c>
      <c r="O1944" s="37">
        <v>163655.65</v>
      </c>
      <c r="P1944" s="37">
        <v>163655.65</v>
      </c>
      <c r="Q1944" s="37">
        <v>163655.65</v>
      </c>
      <c r="R1944" s="37">
        <v>163655.65</v>
      </c>
      <c r="S1944" s="37">
        <v>163655.65</v>
      </c>
    </row>
    <row r="1945" spans="2:19">
      <c r="B1945" s="6">
        <v>1980</v>
      </c>
      <c r="C1945" s="37">
        <v>165529.15</v>
      </c>
      <c r="D1945" s="37">
        <v>165529.15</v>
      </c>
      <c r="E1945" s="37">
        <v>165529.15</v>
      </c>
      <c r="F1945" s="37">
        <v>165529.15</v>
      </c>
      <c r="G1945" s="37">
        <v>165529.15</v>
      </c>
      <c r="H1945" s="37">
        <v>165529.15</v>
      </c>
      <c r="I1945" s="37">
        <v>165529.15</v>
      </c>
      <c r="J1945" s="37">
        <v>165529.15</v>
      </c>
      <c r="K1945" s="37">
        <v>165529.15</v>
      </c>
      <c r="L1945" s="37">
        <v>165529.15</v>
      </c>
      <c r="M1945" s="37">
        <v>165529.15</v>
      </c>
      <c r="N1945" s="37">
        <v>165529.15</v>
      </c>
      <c r="O1945" s="37">
        <v>165529.15</v>
      </c>
      <c r="P1945" s="37">
        <v>165529.15</v>
      </c>
      <c r="Q1945" s="37">
        <v>165529.15</v>
      </c>
      <c r="R1945" s="37">
        <v>165529.15</v>
      </c>
      <c r="S1945" s="37">
        <v>165529.15</v>
      </c>
    </row>
    <row r="1946" spans="2:19">
      <c r="B1946" s="6">
        <v>1979</v>
      </c>
      <c r="C1946" s="37">
        <v>171283.08</v>
      </c>
      <c r="D1946" s="37">
        <v>171283.08</v>
      </c>
      <c r="E1946" s="37">
        <v>171283.08</v>
      </c>
      <c r="F1946" s="37">
        <v>171283.08</v>
      </c>
      <c r="G1946" s="37">
        <v>171283.08</v>
      </c>
      <c r="H1946" s="37">
        <v>171283.08</v>
      </c>
      <c r="I1946" s="37">
        <v>171283.08</v>
      </c>
      <c r="J1946" s="37">
        <v>171283.08</v>
      </c>
      <c r="K1946" s="37">
        <v>171283.08</v>
      </c>
      <c r="L1946" s="37">
        <v>171283.08</v>
      </c>
      <c r="M1946" s="37">
        <v>171283.08</v>
      </c>
      <c r="N1946" s="37">
        <v>171283.08</v>
      </c>
      <c r="O1946" s="37">
        <v>171283.08</v>
      </c>
      <c r="P1946" s="37">
        <v>171283.08</v>
      </c>
      <c r="Q1946" s="37">
        <v>171283.08</v>
      </c>
      <c r="R1946" s="37">
        <v>171283.08</v>
      </c>
      <c r="S1946" s="37">
        <v>171283.08</v>
      </c>
    </row>
    <row r="1947" spans="2:19">
      <c r="B1947" s="6">
        <v>1978</v>
      </c>
      <c r="C1947" s="37">
        <v>311090.33</v>
      </c>
      <c r="D1947" s="37">
        <v>311090.33</v>
      </c>
      <c r="E1947" s="37">
        <v>311090.33</v>
      </c>
      <c r="F1947" s="37">
        <v>311090.33</v>
      </c>
      <c r="G1947" s="37">
        <v>311090.33</v>
      </c>
      <c r="H1947" s="37">
        <v>311090.33</v>
      </c>
      <c r="I1947" s="37">
        <v>311090.33</v>
      </c>
      <c r="J1947" s="37">
        <v>311090.33</v>
      </c>
      <c r="K1947" s="37">
        <v>311090.33</v>
      </c>
      <c r="L1947" s="37">
        <v>311090.33</v>
      </c>
      <c r="M1947" s="37">
        <v>311090.33</v>
      </c>
      <c r="N1947" s="37">
        <v>311090.33</v>
      </c>
      <c r="O1947" s="37">
        <v>311090.33</v>
      </c>
      <c r="P1947" s="37">
        <v>311090.33</v>
      </c>
      <c r="Q1947" s="37">
        <v>311090.33</v>
      </c>
      <c r="R1947" s="37">
        <v>311090.33</v>
      </c>
      <c r="S1947" s="37">
        <v>311090.33</v>
      </c>
    </row>
    <row r="1948" spans="2:19">
      <c r="B1948" s="6">
        <v>1977</v>
      </c>
      <c r="C1948" s="37">
        <v>709129.08</v>
      </c>
      <c r="D1948" s="37">
        <v>709129.08</v>
      </c>
      <c r="E1948" s="37">
        <v>709129.08</v>
      </c>
      <c r="F1948" s="37">
        <v>709129.08</v>
      </c>
      <c r="G1948" s="37">
        <v>709129.08</v>
      </c>
      <c r="H1948" s="37">
        <v>709129.08</v>
      </c>
      <c r="I1948" s="37">
        <v>709129.08</v>
      </c>
      <c r="J1948" s="37">
        <v>709129.08</v>
      </c>
      <c r="K1948" s="37">
        <v>709129.08</v>
      </c>
      <c r="L1948" s="37">
        <v>709129.08</v>
      </c>
      <c r="M1948" s="37">
        <v>709129.08</v>
      </c>
      <c r="N1948" s="37">
        <v>709129.08</v>
      </c>
      <c r="O1948" s="37">
        <v>709129.08</v>
      </c>
      <c r="P1948" s="37">
        <v>709129.08</v>
      </c>
      <c r="Q1948" s="37">
        <v>709129.08</v>
      </c>
      <c r="R1948" s="37">
        <v>709129.08</v>
      </c>
      <c r="S1948" s="37">
        <v>709129.08</v>
      </c>
    </row>
    <row r="1949" spans="2:19">
      <c r="B1949" s="6">
        <v>1976</v>
      </c>
      <c r="C1949" s="37">
        <v>718870.56</v>
      </c>
      <c r="D1949" s="37">
        <v>718870.56</v>
      </c>
      <c r="E1949" s="37">
        <v>718870.56</v>
      </c>
      <c r="F1949" s="37">
        <v>718870.56</v>
      </c>
      <c r="G1949" s="37">
        <v>718870.56</v>
      </c>
      <c r="H1949" s="37">
        <v>718870.56</v>
      </c>
      <c r="I1949" s="37">
        <v>718870.56</v>
      </c>
      <c r="J1949" s="37">
        <v>718870.56</v>
      </c>
      <c r="K1949" s="37">
        <v>718870.56</v>
      </c>
      <c r="L1949" s="37">
        <v>718870.56</v>
      </c>
      <c r="M1949" s="37">
        <v>718870.56</v>
      </c>
      <c r="N1949" s="37">
        <v>718870.56</v>
      </c>
      <c r="O1949" s="37">
        <v>718870.56</v>
      </c>
      <c r="P1949" s="37">
        <v>718870.56</v>
      </c>
      <c r="Q1949" s="37">
        <v>718870.56</v>
      </c>
      <c r="R1949" s="37">
        <v>718870.56</v>
      </c>
      <c r="S1949" s="37">
        <v>718870.56</v>
      </c>
    </row>
    <row r="1950" spans="2:19">
      <c r="B1950" s="6">
        <v>1975</v>
      </c>
      <c r="C1950" s="37">
        <v>938020.53</v>
      </c>
      <c r="D1950" s="37">
        <v>938020.53</v>
      </c>
      <c r="E1950" s="37">
        <v>938020.53</v>
      </c>
      <c r="F1950" s="37">
        <v>938020.53</v>
      </c>
      <c r="G1950" s="37">
        <v>938020.53</v>
      </c>
      <c r="H1950" s="37">
        <v>938020.53</v>
      </c>
      <c r="I1950" s="37">
        <v>938020.53</v>
      </c>
      <c r="J1950" s="37">
        <v>938020.53</v>
      </c>
      <c r="K1950" s="37">
        <v>938020.53</v>
      </c>
      <c r="L1950" s="37">
        <v>938020.53</v>
      </c>
      <c r="M1950" s="37">
        <v>938020.53</v>
      </c>
      <c r="N1950" s="37">
        <v>938020.53</v>
      </c>
      <c r="O1950" s="37">
        <v>938020.53</v>
      </c>
      <c r="P1950" s="37">
        <v>938020.53</v>
      </c>
      <c r="Q1950" s="37">
        <v>938020.53</v>
      </c>
      <c r="R1950" s="37">
        <v>938020.53</v>
      </c>
      <c r="S1950" s="37">
        <v>938020.53</v>
      </c>
    </row>
    <row r="1951" spans="2:19">
      <c r="B1951" s="6">
        <v>1974</v>
      </c>
      <c r="C1951" s="37">
        <v>315862.3</v>
      </c>
      <c r="D1951" s="37">
        <v>315862.3</v>
      </c>
      <c r="E1951" s="37">
        <v>315862.3</v>
      </c>
      <c r="F1951" s="37">
        <v>315862.3</v>
      </c>
      <c r="G1951" s="37">
        <v>315862.3</v>
      </c>
      <c r="H1951" s="37">
        <v>315862.3</v>
      </c>
      <c r="I1951" s="37">
        <v>315862.3</v>
      </c>
      <c r="J1951" s="37">
        <v>315862.3</v>
      </c>
      <c r="K1951" s="37">
        <v>315862.3</v>
      </c>
      <c r="L1951" s="37">
        <v>315862.3</v>
      </c>
      <c r="M1951" s="37">
        <v>315862.3</v>
      </c>
      <c r="N1951" s="37">
        <v>315862.3</v>
      </c>
      <c r="O1951" s="37">
        <v>315862.3</v>
      </c>
      <c r="P1951" s="37">
        <v>315862.3</v>
      </c>
      <c r="Q1951" s="37">
        <v>315862.3</v>
      </c>
      <c r="R1951" s="37">
        <v>315862.3</v>
      </c>
      <c r="S1951" s="37">
        <v>315862.3</v>
      </c>
    </row>
    <row r="1952" spans="2:19">
      <c r="B1952" s="6">
        <v>1973</v>
      </c>
      <c r="C1952" s="37">
        <v>211194.06</v>
      </c>
      <c r="D1952" s="37">
        <v>211194.06</v>
      </c>
      <c r="E1952" s="37">
        <v>211194.06</v>
      </c>
      <c r="F1952" s="37">
        <v>211194.06</v>
      </c>
      <c r="G1952" s="37">
        <v>211194.06</v>
      </c>
      <c r="H1952" s="37">
        <v>211194.06</v>
      </c>
      <c r="I1952" s="37">
        <v>211194.06</v>
      </c>
      <c r="J1952" s="37">
        <v>211194.06</v>
      </c>
      <c r="K1952" s="37">
        <v>211194.06</v>
      </c>
      <c r="L1952" s="37">
        <v>211194.06</v>
      </c>
      <c r="M1952" s="37">
        <v>211194.06</v>
      </c>
      <c r="N1952" s="37">
        <v>211194.06</v>
      </c>
      <c r="O1952" s="37">
        <v>211194.06</v>
      </c>
      <c r="P1952" s="37">
        <v>211194.06</v>
      </c>
      <c r="Q1952" s="37">
        <v>211194.06</v>
      </c>
      <c r="R1952" s="37">
        <v>211194.06</v>
      </c>
      <c r="S1952" s="37">
        <v>211194.06</v>
      </c>
    </row>
    <row r="1953" spans="2:19">
      <c r="B1953" s="6">
        <v>1972</v>
      </c>
      <c r="C1953" s="37">
        <v>175815.08</v>
      </c>
      <c r="D1953" s="37">
        <v>175815.08</v>
      </c>
      <c r="E1953" s="37">
        <v>175815.08</v>
      </c>
      <c r="F1953" s="37">
        <v>175815.08</v>
      </c>
      <c r="G1953" s="37">
        <v>175815.08</v>
      </c>
      <c r="H1953" s="37">
        <v>175815.08</v>
      </c>
      <c r="I1953" s="37">
        <v>175815.08</v>
      </c>
      <c r="J1953" s="37">
        <v>175815.08</v>
      </c>
      <c r="K1953" s="37">
        <v>175815.08</v>
      </c>
      <c r="L1953" s="37">
        <v>175815.08</v>
      </c>
      <c r="M1953" s="37">
        <v>175815.08</v>
      </c>
      <c r="N1953" s="37">
        <v>175815.08</v>
      </c>
      <c r="O1953" s="37">
        <v>175815.08</v>
      </c>
      <c r="P1953" s="37">
        <v>175815.08</v>
      </c>
      <c r="Q1953" s="37">
        <v>175815.08</v>
      </c>
      <c r="R1953" s="37">
        <v>175815.08</v>
      </c>
      <c r="S1953" s="37">
        <v>175815.08</v>
      </c>
    </row>
    <row r="1954" spans="2:19">
      <c r="B1954" s="6">
        <v>1971</v>
      </c>
      <c r="C1954" s="37">
        <v>163894.74</v>
      </c>
      <c r="D1954" s="37">
        <v>163894.74</v>
      </c>
      <c r="E1954" s="37">
        <v>163894.74</v>
      </c>
      <c r="F1954" s="37">
        <v>163894.74</v>
      </c>
      <c r="G1954" s="37">
        <v>163894.74</v>
      </c>
      <c r="H1954" s="37">
        <v>163894.74</v>
      </c>
      <c r="I1954" s="37">
        <v>163894.74</v>
      </c>
      <c r="J1954" s="37">
        <v>163894.74</v>
      </c>
      <c r="K1954" s="37">
        <v>163894.74</v>
      </c>
      <c r="L1954" s="37">
        <v>163894.74</v>
      </c>
      <c r="M1954" s="37">
        <v>163894.74</v>
      </c>
      <c r="N1954" s="37">
        <v>42506.25</v>
      </c>
      <c r="O1954" s="37">
        <v>42506.25</v>
      </c>
      <c r="P1954" s="37">
        <v>42506.25</v>
      </c>
      <c r="Q1954" s="37">
        <v>42506.25</v>
      </c>
      <c r="R1954" s="37">
        <v>42506.25</v>
      </c>
      <c r="S1954" s="37">
        <f>42506.25-6185.27</f>
        <v>36320.979999999996</v>
      </c>
    </row>
    <row r="1955" spans="2:19">
      <c r="B1955" s="6">
        <v>1970</v>
      </c>
      <c r="C1955" s="37">
        <v>120435.54</v>
      </c>
      <c r="D1955" s="37">
        <v>120435.54</v>
      </c>
      <c r="E1955" s="37">
        <v>120435.54</v>
      </c>
      <c r="F1955" s="37">
        <v>120435.54</v>
      </c>
      <c r="G1955" s="37">
        <v>120435.54</v>
      </c>
      <c r="H1955" s="37">
        <v>120435.54</v>
      </c>
      <c r="I1955" s="37">
        <v>120435.54</v>
      </c>
      <c r="J1955" s="37">
        <v>120435.54</v>
      </c>
      <c r="K1955" s="37">
        <v>120435.54</v>
      </c>
      <c r="L1955" s="37">
        <v>120435.54</v>
      </c>
      <c r="M1955" s="37">
        <v>120435.54</v>
      </c>
      <c r="N1955" s="37">
        <v>0</v>
      </c>
      <c r="O1955" s="37">
        <v>0</v>
      </c>
      <c r="P1955" s="37">
        <v>0</v>
      </c>
      <c r="Q1955" s="37">
        <v>0</v>
      </c>
      <c r="R1955" s="37">
        <v>0</v>
      </c>
      <c r="S1955" s="37">
        <v>0</v>
      </c>
    </row>
    <row r="1956" spans="2:19">
      <c r="B1956" s="6">
        <v>1969</v>
      </c>
      <c r="C1956" s="37">
        <v>119563.23</v>
      </c>
      <c r="D1956" s="37">
        <v>119563.23</v>
      </c>
      <c r="E1956" s="37">
        <v>119563.23</v>
      </c>
      <c r="F1956" s="37">
        <v>119563.23</v>
      </c>
      <c r="G1956" s="37">
        <v>119563.23</v>
      </c>
      <c r="H1956" s="37">
        <v>119563.23</v>
      </c>
      <c r="I1956" s="37">
        <v>119563.23</v>
      </c>
      <c r="J1956" s="37">
        <v>119563.23</v>
      </c>
      <c r="K1956" s="37">
        <v>119563.23</v>
      </c>
      <c r="L1956" s="37">
        <v>119563.23</v>
      </c>
      <c r="M1956" s="37">
        <v>119563.23</v>
      </c>
      <c r="N1956" s="37">
        <v>0</v>
      </c>
      <c r="O1956" s="37">
        <v>0</v>
      </c>
      <c r="P1956" s="37">
        <v>0</v>
      </c>
      <c r="Q1956" s="37">
        <v>0</v>
      </c>
      <c r="R1956" s="37">
        <v>0</v>
      </c>
      <c r="S1956" s="37">
        <v>0</v>
      </c>
    </row>
    <row r="1957" spans="2:19">
      <c r="B1957" s="6">
        <v>1968</v>
      </c>
      <c r="C1957" s="37">
        <v>50694.81</v>
      </c>
      <c r="D1957" s="37">
        <v>50694.81</v>
      </c>
      <c r="E1957" s="37">
        <v>50694.81</v>
      </c>
      <c r="F1957" s="37">
        <v>50694.81</v>
      </c>
      <c r="G1957" s="37">
        <v>50694.81</v>
      </c>
      <c r="H1957" s="37">
        <v>50694.81</v>
      </c>
      <c r="I1957" s="37">
        <v>50694.81</v>
      </c>
      <c r="J1957" s="37">
        <v>50694.81</v>
      </c>
      <c r="K1957" s="37">
        <v>50694.81</v>
      </c>
      <c r="L1957" s="37">
        <v>50694.81</v>
      </c>
      <c r="M1957" s="37">
        <v>50694.81</v>
      </c>
      <c r="N1957" s="37">
        <v>0</v>
      </c>
      <c r="O1957" s="37">
        <v>0</v>
      </c>
      <c r="P1957" s="37">
        <v>0</v>
      </c>
      <c r="Q1957" s="37">
        <v>0</v>
      </c>
      <c r="R1957" s="37">
        <v>0</v>
      </c>
      <c r="S1957" s="37">
        <v>0</v>
      </c>
    </row>
    <row r="1958" spans="2:19">
      <c r="B1958" s="6">
        <v>1967</v>
      </c>
      <c r="C1958" s="37">
        <v>24767.59</v>
      </c>
      <c r="D1958" s="37">
        <v>10565.44</v>
      </c>
      <c r="E1958" s="37">
        <v>10565.44</v>
      </c>
      <c r="F1958" s="37">
        <v>10565.44</v>
      </c>
      <c r="G1958" s="37">
        <v>10565.44</v>
      </c>
      <c r="H1958" s="37">
        <v>10565.44</v>
      </c>
      <c r="I1958" s="37">
        <v>10565.44</v>
      </c>
      <c r="J1958" s="37">
        <v>10565.44</v>
      </c>
      <c r="K1958" s="37">
        <v>10565.44</v>
      </c>
      <c r="L1958" s="37">
        <v>10565.44</v>
      </c>
      <c r="M1958" s="37">
        <v>10565.44</v>
      </c>
      <c r="N1958" s="37">
        <v>0</v>
      </c>
      <c r="O1958" s="37">
        <v>0</v>
      </c>
      <c r="P1958" s="37">
        <v>0</v>
      </c>
      <c r="Q1958" s="37">
        <v>0</v>
      </c>
      <c r="R1958" s="37">
        <v>0</v>
      </c>
      <c r="S1958" s="37">
        <v>0</v>
      </c>
    </row>
    <row r="1959" spans="2:19">
      <c r="B1959" s="6">
        <v>1966</v>
      </c>
      <c r="C1959" s="37"/>
      <c r="D1959" s="37"/>
      <c r="E1959" s="37"/>
      <c r="F1959" s="37"/>
      <c r="G1959" s="37"/>
      <c r="H1959" s="37"/>
      <c r="I1959" s="37"/>
      <c r="J1959" s="37"/>
      <c r="K1959" s="37"/>
      <c r="L1959" s="37"/>
      <c r="M1959" s="37"/>
      <c r="N1959" s="37">
        <v>0</v>
      </c>
      <c r="O1959" s="37">
        <v>0</v>
      </c>
      <c r="P1959" s="37">
        <v>0</v>
      </c>
      <c r="Q1959" s="37">
        <v>0</v>
      </c>
      <c r="R1959" s="37">
        <v>0</v>
      </c>
      <c r="S1959" s="37">
        <v>0</v>
      </c>
    </row>
    <row r="1960" spans="2:19">
      <c r="B1960" s="6">
        <v>1965</v>
      </c>
      <c r="C1960" s="37"/>
      <c r="D1960" s="37"/>
      <c r="E1960" s="37"/>
      <c r="F1960" s="37"/>
      <c r="G1960" s="37"/>
      <c r="H1960" s="37"/>
      <c r="I1960" s="37"/>
      <c r="J1960" s="37"/>
      <c r="K1960" s="37"/>
      <c r="L1960" s="37"/>
      <c r="M1960" s="37"/>
      <c r="N1960" s="37">
        <v>0</v>
      </c>
      <c r="O1960" s="37">
        <v>0</v>
      </c>
      <c r="P1960" s="37">
        <v>0</v>
      </c>
      <c r="Q1960" s="37">
        <v>0</v>
      </c>
      <c r="R1960" s="37">
        <v>0</v>
      </c>
      <c r="S1960" s="37">
        <v>0</v>
      </c>
    </row>
    <row r="1961" spans="2:19">
      <c r="B1961" s="6">
        <v>1964</v>
      </c>
      <c r="C1961" s="37"/>
      <c r="D1961" s="37"/>
      <c r="E1961" s="37"/>
      <c r="F1961" s="37"/>
      <c r="G1961" s="37"/>
      <c r="H1961" s="37"/>
      <c r="I1961" s="37"/>
      <c r="J1961" s="37"/>
      <c r="K1961" s="37"/>
      <c r="L1961" s="37"/>
      <c r="M1961" s="37"/>
      <c r="N1961" s="37">
        <v>0</v>
      </c>
      <c r="O1961" s="37">
        <v>0</v>
      </c>
      <c r="P1961" s="37">
        <v>0</v>
      </c>
      <c r="Q1961" s="37">
        <v>0</v>
      </c>
      <c r="R1961" s="37">
        <v>0</v>
      </c>
      <c r="S1961" s="37">
        <v>0</v>
      </c>
    </row>
    <row r="1962" spans="2:19">
      <c r="B1962" s="6">
        <v>1963</v>
      </c>
      <c r="C1962" s="37"/>
      <c r="D1962" s="37"/>
      <c r="E1962" s="37"/>
      <c r="F1962" s="37"/>
      <c r="G1962" s="37"/>
      <c r="H1962" s="37"/>
      <c r="I1962" s="37"/>
      <c r="J1962" s="37"/>
      <c r="K1962" s="37"/>
      <c r="L1962" s="37"/>
      <c r="M1962" s="37"/>
      <c r="N1962" s="37">
        <v>0</v>
      </c>
      <c r="O1962" s="37">
        <v>0</v>
      </c>
      <c r="P1962" s="37">
        <v>0</v>
      </c>
      <c r="Q1962" s="37">
        <v>0</v>
      </c>
      <c r="R1962" s="37">
        <v>0</v>
      </c>
      <c r="S1962" s="37">
        <v>0</v>
      </c>
    </row>
    <row r="1963" spans="2:19">
      <c r="B1963" s="6">
        <v>1962</v>
      </c>
      <c r="C1963" s="37"/>
      <c r="D1963" s="37"/>
      <c r="E1963" s="37"/>
      <c r="F1963" s="37"/>
      <c r="G1963" s="37"/>
      <c r="H1963" s="37"/>
      <c r="I1963" s="37"/>
      <c r="J1963" s="37"/>
      <c r="K1963" s="37"/>
      <c r="L1963" s="37"/>
      <c r="M1963" s="37"/>
      <c r="N1963" s="37">
        <v>0</v>
      </c>
      <c r="O1963" s="37">
        <v>0</v>
      </c>
      <c r="P1963" s="37">
        <v>0</v>
      </c>
      <c r="Q1963" s="37">
        <v>0</v>
      </c>
      <c r="R1963" s="37">
        <v>0</v>
      </c>
      <c r="S1963" s="37">
        <v>0</v>
      </c>
    </row>
    <row r="1964" spans="2:19">
      <c r="B1964" s="6">
        <v>1961</v>
      </c>
      <c r="C1964" s="37"/>
      <c r="D1964" s="37"/>
      <c r="E1964" s="37"/>
      <c r="F1964" s="37"/>
      <c r="G1964" s="37"/>
      <c r="H1964" s="37"/>
      <c r="I1964" s="37"/>
      <c r="J1964" s="37"/>
      <c r="K1964" s="37"/>
      <c r="L1964" s="37"/>
      <c r="M1964" s="37"/>
      <c r="N1964" s="37">
        <v>0</v>
      </c>
      <c r="O1964" s="37">
        <v>0</v>
      </c>
      <c r="P1964" s="37">
        <v>0</v>
      </c>
      <c r="Q1964" s="37">
        <v>0</v>
      </c>
      <c r="R1964" s="37">
        <v>0</v>
      </c>
      <c r="S1964" s="37">
        <v>0</v>
      </c>
    </row>
    <row r="1965" spans="2:19">
      <c r="B1965" s="6">
        <v>1960</v>
      </c>
      <c r="C1965" s="37"/>
      <c r="D1965" s="37"/>
      <c r="E1965" s="37"/>
      <c r="F1965" s="37"/>
      <c r="G1965" s="37"/>
      <c r="H1965" s="37"/>
      <c r="I1965" s="37"/>
      <c r="J1965" s="37"/>
      <c r="K1965" s="37"/>
      <c r="L1965" s="37"/>
      <c r="M1965" s="37"/>
      <c r="N1965" s="37">
        <v>0</v>
      </c>
      <c r="O1965" s="37">
        <v>0</v>
      </c>
      <c r="P1965" s="37">
        <v>0</v>
      </c>
      <c r="Q1965" s="37">
        <v>0</v>
      </c>
      <c r="R1965" s="37">
        <v>0</v>
      </c>
      <c r="S1965" s="37">
        <v>0</v>
      </c>
    </row>
    <row r="1966" spans="2:19">
      <c r="B1966" s="6">
        <v>1959</v>
      </c>
      <c r="C1966" s="37"/>
      <c r="D1966" s="37"/>
      <c r="E1966" s="37"/>
      <c r="F1966" s="37"/>
      <c r="G1966" s="37"/>
      <c r="H1966" s="37"/>
      <c r="I1966" s="37"/>
      <c r="J1966" s="37"/>
      <c r="K1966" s="37"/>
      <c r="L1966" s="37"/>
      <c r="M1966" s="37"/>
      <c r="N1966" s="37">
        <v>0</v>
      </c>
      <c r="O1966" s="37">
        <v>0</v>
      </c>
      <c r="P1966" s="37">
        <v>0</v>
      </c>
      <c r="Q1966" s="37">
        <v>0</v>
      </c>
      <c r="R1966" s="37">
        <v>0</v>
      </c>
      <c r="S1966" s="37">
        <v>0</v>
      </c>
    </row>
    <row r="1967" spans="2:19">
      <c r="B1967" s="6">
        <v>1958</v>
      </c>
      <c r="C1967" s="37"/>
      <c r="D1967" s="37"/>
      <c r="E1967" s="37"/>
      <c r="F1967" s="37"/>
      <c r="G1967" s="37"/>
      <c r="H1967" s="37"/>
      <c r="I1967" s="37"/>
      <c r="J1967" s="37"/>
      <c r="K1967" s="37"/>
      <c r="L1967" s="37"/>
      <c r="M1967" s="37"/>
      <c r="N1967" s="37">
        <v>0</v>
      </c>
      <c r="O1967" s="37">
        <v>0</v>
      </c>
      <c r="P1967" s="37">
        <v>0</v>
      </c>
      <c r="Q1967" s="37">
        <v>0</v>
      </c>
      <c r="R1967" s="37">
        <v>0</v>
      </c>
      <c r="S1967" s="37">
        <v>0</v>
      </c>
    </row>
    <row r="1968" spans="2:19">
      <c r="B1968" s="6">
        <v>1957</v>
      </c>
      <c r="C1968" s="37"/>
      <c r="D1968" s="37"/>
      <c r="E1968" s="37"/>
      <c r="F1968" s="37"/>
      <c r="G1968" s="37"/>
      <c r="H1968" s="37"/>
      <c r="I1968" s="37"/>
      <c r="J1968" s="37"/>
      <c r="K1968" s="37"/>
      <c r="L1968" s="37"/>
      <c r="M1968" s="37"/>
      <c r="N1968" s="37">
        <v>0</v>
      </c>
      <c r="O1968" s="37">
        <v>0</v>
      </c>
      <c r="P1968" s="37">
        <v>0</v>
      </c>
      <c r="Q1968" s="37">
        <v>0</v>
      </c>
      <c r="R1968" s="37">
        <v>0</v>
      </c>
      <c r="S1968" s="37">
        <v>0</v>
      </c>
    </row>
    <row r="1969" spans="2:19">
      <c r="B1969" s="6">
        <v>1956</v>
      </c>
      <c r="C1969" s="37"/>
      <c r="D1969" s="37"/>
      <c r="E1969" s="37"/>
      <c r="F1969" s="37"/>
      <c r="G1969" s="37"/>
      <c r="H1969" s="37"/>
      <c r="I1969" s="37"/>
      <c r="J1969" s="37"/>
      <c r="K1969" s="37"/>
      <c r="L1969" s="37"/>
      <c r="M1969" s="37"/>
      <c r="N1969" s="37">
        <v>0</v>
      </c>
      <c r="O1969" s="37">
        <v>0</v>
      </c>
      <c r="P1969" s="37">
        <v>0</v>
      </c>
      <c r="Q1969" s="37">
        <v>0</v>
      </c>
      <c r="R1969" s="37">
        <v>0</v>
      </c>
      <c r="S1969" s="37">
        <v>0</v>
      </c>
    </row>
    <row r="1970" spans="2:19">
      <c r="B1970" s="6">
        <v>1955</v>
      </c>
      <c r="C1970" s="37"/>
      <c r="D1970" s="37"/>
      <c r="E1970" s="37"/>
      <c r="F1970" s="37"/>
      <c r="G1970" s="37"/>
      <c r="H1970" s="37"/>
      <c r="I1970" s="37"/>
      <c r="J1970" s="37"/>
      <c r="K1970" s="37"/>
      <c r="L1970" s="37"/>
      <c r="M1970" s="37"/>
      <c r="N1970" s="37">
        <v>0</v>
      </c>
      <c r="O1970" s="37">
        <v>0</v>
      </c>
      <c r="P1970" s="37">
        <v>0</v>
      </c>
      <c r="Q1970" s="37">
        <v>0</v>
      </c>
      <c r="R1970" s="37">
        <v>0</v>
      </c>
      <c r="S1970" s="37">
        <v>0</v>
      </c>
    </row>
    <row r="1971" spans="2:19">
      <c r="B1971" s="6">
        <v>1954</v>
      </c>
      <c r="C1971" s="37"/>
      <c r="D1971" s="37"/>
      <c r="E1971" s="37"/>
      <c r="F1971" s="37"/>
      <c r="G1971" s="37"/>
      <c r="H1971" s="37"/>
      <c r="I1971" s="37"/>
      <c r="J1971" s="37"/>
      <c r="K1971" s="37"/>
      <c r="L1971" s="37"/>
      <c r="M1971" s="37"/>
      <c r="N1971" s="37">
        <v>0</v>
      </c>
      <c r="O1971" s="37">
        <v>0</v>
      </c>
      <c r="P1971" s="37">
        <v>0</v>
      </c>
      <c r="Q1971" s="37">
        <v>0</v>
      </c>
      <c r="R1971" s="37">
        <v>0</v>
      </c>
      <c r="S1971" s="37">
        <v>0</v>
      </c>
    </row>
    <row r="1972" spans="2:19">
      <c r="B1972" s="6">
        <v>1953</v>
      </c>
      <c r="C1972" s="37"/>
      <c r="D1972" s="37"/>
      <c r="E1972" s="37"/>
      <c r="F1972" s="37"/>
      <c r="G1972" s="37"/>
      <c r="H1972" s="37"/>
      <c r="I1972" s="37"/>
      <c r="J1972" s="37"/>
      <c r="K1972" s="37"/>
      <c r="L1972" s="37"/>
      <c r="M1972" s="37"/>
      <c r="N1972" s="37">
        <v>0</v>
      </c>
      <c r="O1972" s="37">
        <v>0</v>
      </c>
      <c r="P1972" s="37">
        <v>0</v>
      </c>
      <c r="Q1972" s="37">
        <v>0</v>
      </c>
      <c r="R1972" s="37">
        <v>0</v>
      </c>
      <c r="S1972" s="37">
        <v>0</v>
      </c>
    </row>
    <row r="1973" spans="2:19">
      <c r="B1973" s="6">
        <v>1952</v>
      </c>
      <c r="C1973" s="37"/>
      <c r="D1973" s="37"/>
      <c r="E1973" s="37"/>
      <c r="F1973" s="37"/>
      <c r="G1973" s="37"/>
      <c r="H1973" s="37"/>
      <c r="I1973" s="37"/>
      <c r="J1973" s="37"/>
      <c r="K1973" s="37"/>
      <c r="L1973" s="37"/>
      <c r="M1973" s="37"/>
      <c r="N1973" s="37">
        <v>0</v>
      </c>
      <c r="O1973" s="37">
        <v>0</v>
      </c>
      <c r="P1973" s="37">
        <v>0</v>
      </c>
      <c r="Q1973" s="37">
        <v>0</v>
      </c>
      <c r="R1973" s="37">
        <v>0</v>
      </c>
      <c r="S1973" s="37">
        <v>0</v>
      </c>
    </row>
    <row r="1974" spans="2:19">
      <c r="B1974" s="6">
        <v>1951</v>
      </c>
      <c r="C1974" s="37"/>
      <c r="D1974" s="37"/>
      <c r="E1974" s="37"/>
      <c r="F1974" s="37"/>
      <c r="G1974" s="37"/>
      <c r="H1974" s="37"/>
      <c r="I1974" s="37"/>
      <c r="J1974" s="37"/>
      <c r="K1974" s="37"/>
      <c r="L1974" s="37"/>
      <c r="M1974" s="37"/>
      <c r="N1974" s="37">
        <v>0</v>
      </c>
      <c r="O1974" s="37">
        <v>0</v>
      </c>
      <c r="P1974" s="37">
        <v>0</v>
      </c>
      <c r="Q1974" s="37">
        <v>0</v>
      </c>
      <c r="R1974" s="37">
        <v>0</v>
      </c>
      <c r="S1974" s="37">
        <v>0</v>
      </c>
    </row>
    <row r="1975" spans="2:19">
      <c r="B1975" s="6">
        <v>1950</v>
      </c>
      <c r="C1975" s="37"/>
      <c r="D1975" s="37"/>
      <c r="E1975" s="37"/>
      <c r="F1975" s="37"/>
      <c r="G1975" s="37"/>
      <c r="H1975" s="37"/>
      <c r="I1975" s="37"/>
      <c r="J1975" s="37"/>
      <c r="K1975" s="37"/>
      <c r="L1975" s="37"/>
      <c r="M1975" s="37"/>
      <c r="N1975" s="37">
        <v>0</v>
      </c>
      <c r="O1975" s="37">
        <v>0</v>
      </c>
      <c r="P1975" s="37">
        <v>0</v>
      </c>
      <c r="Q1975" s="37">
        <v>0</v>
      </c>
      <c r="R1975" s="37">
        <v>0</v>
      </c>
      <c r="S1975" s="37">
        <v>0</v>
      </c>
    </row>
    <row r="1976" spans="2:19">
      <c r="B1976" s="6">
        <v>1949</v>
      </c>
      <c r="C1976" s="37"/>
      <c r="D1976" s="37"/>
      <c r="E1976" s="37"/>
      <c r="F1976" s="37"/>
      <c r="G1976" s="37"/>
      <c r="H1976" s="37"/>
      <c r="I1976" s="37"/>
      <c r="J1976" s="37"/>
      <c r="K1976" s="37"/>
      <c r="L1976" s="37"/>
      <c r="M1976" s="37"/>
      <c r="N1976" s="37">
        <v>0</v>
      </c>
      <c r="O1976" s="37">
        <v>0</v>
      </c>
      <c r="P1976" s="37">
        <v>0</v>
      </c>
      <c r="Q1976" s="37">
        <v>0</v>
      </c>
      <c r="R1976" s="37">
        <v>0</v>
      </c>
      <c r="S1976" s="37">
        <v>0</v>
      </c>
    </row>
    <row r="1977" spans="2:19">
      <c r="B1977" s="6">
        <v>1948</v>
      </c>
      <c r="C1977" s="37"/>
      <c r="D1977" s="37"/>
      <c r="E1977" s="37"/>
      <c r="F1977" s="37"/>
      <c r="G1977" s="37"/>
      <c r="H1977" s="37"/>
      <c r="I1977" s="37"/>
      <c r="J1977" s="37"/>
      <c r="K1977" s="37"/>
      <c r="L1977" s="37"/>
      <c r="M1977" s="37"/>
      <c r="N1977" s="37">
        <v>0</v>
      </c>
      <c r="O1977" s="37">
        <v>0</v>
      </c>
      <c r="P1977" s="37">
        <v>0</v>
      </c>
      <c r="Q1977" s="37">
        <v>0</v>
      </c>
      <c r="R1977" s="37">
        <v>0</v>
      </c>
      <c r="S1977" s="37">
        <v>0</v>
      </c>
    </row>
    <row r="1978" spans="2:19">
      <c r="B1978" s="6">
        <v>1947</v>
      </c>
      <c r="C1978" s="37"/>
      <c r="D1978" s="37"/>
      <c r="E1978" s="37"/>
      <c r="F1978" s="37"/>
      <c r="G1978" s="37"/>
      <c r="H1978" s="37"/>
      <c r="I1978" s="37"/>
      <c r="J1978" s="37"/>
      <c r="K1978" s="37"/>
      <c r="L1978" s="37"/>
      <c r="M1978" s="37"/>
      <c r="N1978" s="37">
        <v>0</v>
      </c>
      <c r="O1978" s="37">
        <v>0</v>
      </c>
      <c r="P1978" s="37">
        <v>0</v>
      </c>
      <c r="Q1978" s="37">
        <v>0</v>
      </c>
      <c r="R1978" s="37">
        <v>0</v>
      </c>
      <c r="S1978" s="37">
        <v>0</v>
      </c>
    </row>
    <row r="1979" spans="2:19">
      <c r="B1979" s="6">
        <v>1946</v>
      </c>
      <c r="C1979" s="37"/>
      <c r="D1979" s="37"/>
      <c r="E1979" s="37"/>
      <c r="F1979" s="37"/>
      <c r="G1979" s="37"/>
      <c r="H1979" s="37"/>
      <c r="I1979" s="37"/>
      <c r="J1979" s="37"/>
      <c r="K1979" s="37"/>
      <c r="L1979" s="37"/>
      <c r="M1979" s="37"/>
      <c r="N1979" s="37">
        <v>0</v>
      </c>
      <c r="O1979" s="37">
        <v>0</v>
      </c>
      <c r="P1979" s="37">
        <v>0</v>
      </c>
      <c r="Q1979" s="37">
        <v>0</v>
      </c>
      <c r="R1979" s="37">
        <v>0</v>
      </c>
      <c r="S1979" s="37">
        <v>0</v>
      </c>
    </row>
    <row r="1980" spans="2:19">
      <c r="B1980" s="6">
        <v>1945</v>
      </c>
      <c r="C1980" s="37"/>
      <c r="D1980" s="37"/>
      <c r="E1980" s="37"/>
      <c r="F1980" s="37"/>
      <c r="G1980" s="37"/>
      <c r="H1980" s="37"/>
      <c r="I1980" s="37"/>
      <c r="J1980" s="37"/>
      <c r="K1980" s="37"/>
      <c r="L1980" s="37"/>
      <c r="M1980" s="37"/>
      <c r="N1980" s="37">
        <v>0</v>
      </c>
      <c r="O1980" s="37">
        <v>0</v>
      </c>
      <c r="P1980" s="37">
        <v>0</v>
      </c>
      <c r="Q1980" s="37">
        <v>0</v>
      </c>
      <c r="R1980" s="37">
        <v>0</v>
      </c>
      <c r="S1980" s="37">
        <v>0</v>
      </c>
    </row>
    <row r="1981" spans="2:19">
      <c r="B1981" s="6">
        <v>1944</v>
      </c>
      <c r="C1981" s="37"/>
      <c r="D1981" s="37"/>
      <c r="E1981" s="37"/>
      <c r="F1981" s="37"/>
      <c r="G1981" s="37"/>
      <c r="H1981" s="37"/>
      <c r="I1981" s="37"/>
      <c r="J1981" s="37"/>
      <c r="K1981" s="37"/>
      <c r="L1981" s="37"/>
      <c r="M1981" s="37"/>
      <c r="N1981" s="37">
        <v>0</v>
      </c>
      <c r="O1981" s="37">
        <v>0</v>
      </c>
      <c r="P1981" s="37">
        <v>0</v>
      </c>
      <c r="Q1981" s="37">
        <v>0</v>
      </c>
      <c r="R1981" s="37">
        <v>0</v>
      </c>
      <c r="S1981" s="37">
        <v>0</v>
      </c>
    </row>
    <row r="1982" spans="2:19">
      <c r="B1982" s="6">
        <v>1943</v>
      </c>
      <c r="C1982" s="37"/>
      <c r="D1982" s="37"/>
      <c r="E1982" s="37"/>
      <c r="F1982" s="37"/>
      <c r="G1982" s="37"/>
      <c r="H1982" s="37"/>
      <c r="I1982" s="37"/>
      <c r="J1982" s="37"/>
      <c r="K1982" s="37"/>
      <c r="L1982" s="37"/>
      <c r="M1982" s="37"/>
      <c r="N1982" s="37">
        <v>0</v>
      </c>
      <c r="O1982" s="37">
        <v>0</v>
      </c>
      <c r="P1982" s="37">
        <v>0</v>
      </c>
      <c r="Q1982" s="37">
        <v>0</v>
      </c>
      <c r="R1982" s="37">
        <v>0</v>
      </c>
      <c r="S1982" s="37">
        <v>0</v>
      </c>
    </row>
    <row r="1983" spans="2:19">
      <c r="B1983" s="6">
        <v>1942</v>
      </c>
      <c r="C1983" s="37"/>
      <c r="D1983" s="37"/>
      <c r="E1983" s="37"/>
      <c r="F1983" s="37"/>
      <c r="G1983" s="37"/>
      <c r="H1983" s="37"/>
      <c r="I1983" s="37"/>
      <c r="J1983" s="37"/>
      <c r="K1983" s="37"/>
      <c r="L1983" s="37"/>
      <c r="M1983" s="37"/>
      <c r="N1983" s="37">
        <v>0</v>
      </c>
      <c r="O1983" s="37">
        <v>0</v>
      </c>
      <c r="P1983" s="37">
        <v>0</v>
      </c>
      <c r="Q1983" s="37">
        <v>0</v>
      </c>
      <c r="R1983" s="37">
        <v>0</v>
      </c>
      <c r="S1983" s="37">
        <v>0</v>
      </c>
    </row>
    <row r="1984" spans="2:19">
      <c r="B1984" s="6">
        <v>1941</v>
      </c>
      <c r="C1984" s="37"/>
      <c r="D1984" s="37"/>
      <c r="E1984" s="37"/>
      <c r="F1984" s="37"/>
      <c r="G1984" s="37"/>
      <c r="H1984" s="37"/>
      <c r="I1984" s="37"/>
      <c r="J1984" s="37"/>
      <c r="K1984" s="37"/>
      <c r="L1984" s="37"/>
      <c r="M1984" s="37"/>
      <c r="N1984" s="37">
        <v>0</v>
      </c>
      <c r="O1984" s="37">
        <v>0</v>
      </c>
      <c r="P1984" s="37">
        <v>0</v>
      </c>
      <c r="Q1984" s="37">
        <v>0</v>
      </c>
      <c r="R1984" s="37">
        <v>0</v>
      </c>
      <c r="S1984" s="37">
        <v>0</v>
      </c>
    </row>
    <row r="1985" spans="1:19">
      <c r="B1985" s="6">
        <v>1940</v>
      </c>
      <c r="C1985" s="37"/>
      <c r="D1985" s="37"/>
      <c r="E1985" s="37"/>
      <c r="F1985" s="37"/>
      <c r="G1985" s="37"/>
      <c r="H1985" s="37"/>
      <c r="I1985" s="37"/>
      <c r="J1985" s="37"/>
      <c r="K1985" s="37"/>
      <c r="L1985" s="37"/>
      <c r="M1985" s="37"/>
      <c r="N1985" s="37">
        <v>0</v>
      </c>
      <c r="O1985" s="37">
        <v>0</v>
      </c>
      <c r="P1985" s="37">
        <v>0</v>
      </c>
      <c r="Q1985" s="37">
        <v>0</v>
      </c>
      <c r="R1985" s="37">
        <v>0</v>
      </c>
      <c r="S1985" s="37">
        <v>0</v>
      </c>
    </row>
    <row r="1986" spans="1:19">
      <c r="B1986" s="6">
        <v>1939</v>
      </c>
      <c r="C1986" s="37"/>
      <c r="D1986" s="37"/>
      <c r="E1986" s="37"/>
      <c r="F1986" s="37"/>
      <c r="G1986" s="37"/>
      <c r="H1986" s="37"/>
      <c r="I1986" s="37"/>
      <c r="J1986" s="37"/>
      <c r="K1986" s="37"/>
      <c r="L1986" s="37"/>
      <c r="M1986" s="37"/>
      <c r="N1986" s="37">
        <v>0</v>
      </c>
      <c r="O1986" s="37">
        <v>0</v>
      </c>
      <c r="P1986" s="37">
        <v>0</v>
      </c>
      <c r="Q1986" s="37">
        <v>0</v>
      </c>
      <c r="R1986" s="37">
        <v>0</v>
      </c>
      <c r="S1986" s="37">
        <v>0</v>
      </c>
    </row>
    <row r="1987" spans="1:19">
      <c r="B1987" s="6">
        <v>1938</v>
      </c>
      <c r="C1987" s="37"/>
      <c r="D1987" s="37"/>
      <c r="E1987" s="37"/>
      <c r="F1987" s="37"/>
      <c r="G1987" s="37"/>
      <c r="H1987" s="37"/>
      <c r="I1987" s="37"/>
      <c r="J1987" s="37"/>
      <c r="K1987" s="37"/>
      <c r="L1987" s="37"/>
      <c r="M1987" s="37"/>
      <c r="N1987" s="37">
        <v>0</v>
      </c>
      <c r="O1987" s="37">
        <v>0</v>
      </c>
      <c r="P1987" s="37">
        <v>0</v>
      </c>
      <c r="Q1987" s="37">
        <v>0</v>
      </c>
      <c r="R1987" s="37">
        <v>0</v>
      </c>
      <c r="S1987" s="37">
        <v>0</v>
      </c>
    </row>
    <row r="1988" spans="1:19">
      <c r="B1988" s="6">
        <v>1937</v>
      </c>
      <c r="C1988" s="37"/>
      <c r="D1988" s="37"/>
      <c r="E1988" s="37"/>
      <c r="F1988" s="37"/>
      <c r="G1988" s="37"/>
      <c r="H1988" s="37"/>
      <c r="I1988" s="37"/>
      <c r="J1988" s="37"/>
      <c r="K1988" s="37"/>
      <c r="L1988" s="37"/>
      <c r="M1988" s="37"/>
      <c r="N1988" s="37">
        <v>0</v>
      </c>
      <c r="O1988" s="37">
        <v>0</v>
      </c>
      <c r="P1988" s="37">
        <v>0</v>
      </c>
      <c r="Q1988" s="37">
        <v>0</v>
      </c>
      <c r="R1988" s="37">
        <v>0</v>
      </c>
      <c r="S1988" s="37">
        <v>0</v>
      </c>
    </row>
    <row r="1989" spans="1:19">
      <c r="B1989" s="6">
        <v>1936</v>
      </c>
      <c r="C1989" s="37"/>
      <c r="D1989" s="37"/>
      <c r="E1989" s="37"/>
      <c r="F1989" s="37"/>
      <c r="G1989" s="37"/>
      <c r="H1989" s="37"/>
      <c r="I1989" s="37"/>
      <c r="J1989" s="37"/>
      <c r="K1989" s="37"/>
      <c r="L1989" s="37"/>
      <c r="M1989" s="37"/>
      <c r="N1989" s="37">
        <v>0</v>
      </c>
      <c r="O1989" s="37">
        <v>0</v>
      </c>
      <c r="P1989" s="37">
        <v>0</v>
      </c>
      <c r="Q1989" s="37">
        <v>0</v>
      </c>
      <c r="R1989" s="37">
        <v>0</v>
      </c>
      <c r="S1989" s="37">
        <v>0</v>
      </c>
    </row>
    <row r="1990" spans="1:19">
      <c r="B1990" s="6">
        <v>1935</v>
      </c>
      <c r="C1990" s="37"/>
      <c r="D1990" s="37"/>
      <c r="E1990" s="37"/>
      <c r="F1990" s="37"/>
      <c r="G1990" s="37"/>
      <c r="H1990" s="37"/>
      <c r="I1990" s="37"/>
      <c r="J1990" s="37"/>
      <c r="K1990" s="37"/>
      <c r="L1990" s="37"/>
      <c r="M1990" s="37"/>
      <c r="N1990" s="37">
        <v>0</v>
      </c>
      <c r="O1990" s="37">
        <v>0</v>
      </c>
      <c r="P1990" s="37">
        <v>0</v>
      </c>
      <c r="Q1990" s="37">
        <v>0</v>
      </c>
      <c r="R1990" s="37">
        <v>0</v>
      </c>
      <c r="S1990" s="37">
        <v>0</v>
      </c>
    </row>
    <row r="1991" spans="1:19">
      <c r="B1991" s="6">
        <v>1934</v>
      </c>
      <c r="C1991" s="37"/>
      <c r="D1991" s="37"/>
      <c r="E1991" s="37"/>
      <c r="F1991" s="37"/>
      <c r="G1991" s="37"/>
      <c r="H1991" s="37"/>
      <c r="I1991" s="37"/>
      <c r="J1991" s="37"/>
      <c r="K1991" s="37"/>
      <c r="L1991" s="37"/>
      <c r="M1991" s="37"/>
      <c r="N1991" s="37">
        <v>0</v>
      </c>
      <c r="O1991" s="37">
        <v>0</v>
      </c>
      <c r="P1991" s="37">
        <v>0</v>
      </c>
      <c r="Q1991" s="37">
        <v>0</v>
      </c>
      <c r="R1991" s="37">
        <v>0</v>
      </c>
      <c r="S1991" s="37">
        <v>0</v>
      </c>
    </row>
    <row r="1992" spans="1:19">
      <c r="B1992" s="6">
        <v>1933</v>
      </c>
      <c r="C1992" s="37"/>
      <c r="D1992" s="37"/>
      <c r="E1992" s="37"/>
      <c r="F1992" s="37"/>
      <c r="G1992" s="37"/>
      <c r="H1992" s="37"/>
      <c r="I1992" s="37"/>
      <c r="J1992" s="37"/>
      <c r="K1992" s="37"/>
      <c r="L1992" s="37"/>
      <c r="M1992" s="37"/>
      <c r="N1992" s="37">
        <v>0</v>
      </c>
      <c r="O1992" s="37">
        <v>0</v>
      </c>
      <c r="P1992" s="37">
        <v>0</v>
      </c>
      <c r="Q1992" s="37">
        <v>0</v>
      </c>
      <c r="R1992" s="37">
        <v>0</v>
      </c>
      <c r="S1992" s="37">
        <v>0</v>
      </c>
    </row>
    <row r="1993" spans="1:19">
      <c r="B1993" s="6">
        <v>1932</v>
      </c>
      <c r="C1993" s="37"/>
      <c r="D1993" s="37"/>
      <c r="E1993" s="37"/>
      <c r="F1993" s="37"/>
      <c r="G1993" s="37"/>
      <c r="H1993" s="37"/>
      <c r="I1993" s="37"/>
      <c r="J1993" s="37"/>
      <c r="K1993" s="37"/>
      <c r="L1993" s="37"/>
      <c r="M1993" s="37"/>
      <c r="N1993" s="37">
        <v>0</v>
      </c>
      <c r="O1993" s="37">
        <v>0</v>
      </c>
      <c r="P1993" s="37">
        <v>0</v>
      </c>
      <c r="Q1993" s="37">
        <v>0</v>
      </c>
      <c r="R1993" s="37">
        <v>0</v>
      </c>
      <c r="S1993" s="37">
        <v>0</v>
      </c>
    </row>
    <row r="1994" spans="1:19">
      <c r="B1994" s="6">
        <v>1931</v>
      </c>
      <c r="C1994" s="37"/>
      <c r="D1994" s="37"/>
      <c r="E1994" s="37"/>
      <c r="F1994" s="37"/>
      <c r="G1994" s="37"/>
      <c r="H1994" s="37"/>
      <c r="I1994" s="37"/>
      <c r="J1994" s="37"/>
      <c r="K1994" s="37"/>
      <c r="L1994" s="37"/>
      <c r="M1994" s="37"/>
      <c r="N1994" s="37">
        <v>0</v>
      </c>
      <c r="O1994" s="37">
        <v>0</v>
      </c>
      <c r="P1994" s="37">
        <v>0</v>
      </c>
      <c r="Q1994" s="37">
        <v>0</v>
      </c>
      <c r="R1994" s="37">
        <v>0</v>
      </c>
      <c r="S1994" s="37">
        <v>0</v>
      </c>
    </row>
    <row r="1995" spans="1:19">
      <c r="B1995" s="6">
        <v>1930</v>
      </c>
      <c r="C1995" s="37"/>
      <c r="D1995" s="37"/>
      <c r="E1995" s="37"/>
      <c r="F1995" s="37"/>
      <c r="G1995" s="37"/>
      <c r="H1995" s="37"/>
      <c r="I1995" s="37"/>
      <c r="J1995" s="37"/>
      <c r="K1995" s="37"/>
      <c r="L1995" s="37"/>
      <c r="M1995" s="37"/>
      <c r="N1995" s="37">
        <v>0</v>
      </c>
      <c r="O1995" s="37">
        <v>0</v>
      </c>
      <c r="P1995" s="37">
        <v>0</v>
      </c>
      <c r="Q1995" s="37">
        <v>0</v>
      </c>
      <c r="R1995" s="37">
        <v>0</v>
      </c>
      <c r="S1995" s="37">
        <v>0</v>
      </c>
    </row>
    <row r="1996" spans="1:19">
      <c r="A1996" s="75" t="s">
        <v>124</v>
      </c>
      <c r="B1996" s="7" t="s">
        <v>10</v>
      </c>
      <c r="C1996" s="8">
        <v>7864714.5499999998</v>
      </c>
      <c r="D1996" s="8">
        <v>7974176.2800000012</v>
      </c>
      <c r="E1996" s="8">
        <v>7988048.6800000016</v>
      </c>
      <c r="F1996" s="8">
        <v>8075641.7300000004</v>
      </c>
      <c r="G1996" s="8">
        <v>8279533.8800000008</v>
      </c>
      <c r="H1996" s="8">
        <v>8556442.0700000022</v>
      </c>
      <c r="I1996" s="8">
        <v>8640652.1800000016</v>
      </c>
      <c r="J1996" s="8">
        <v>9327419.4700000007</v>
      </c>
      <c r="K1996" s="8">
        <v>10882104.500000002</v>
      </c>
      <c r="L1996" s="8">
        <v>10908909.650000002</v>
      </c>
      <c r="M1996" s="8">
        <v>11624448.710000003</v>
      </c>
      <c r="N1996" s="11">
        <v>10922245.830000002</v>
      </c>
      <c r="O1996" s="11">
        <v>11005319.880000003</v>
      </c>
      <c r="P1996" s="11">
        <v>11481651.880000003</v>
      </c>
      <c r="Q1996" s="11">
        <v>11618938.840000002</v>
      </c>
      <c r="R1996" s="11">
        <f>SUM(R1903:R1995)</f>
        <v>11974068.420000002</v>
      </c>
      <c r="S1996" s="11">
        <f>SUM(S1903:S1995)</f>
        <v>12038076.610000003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223255.38</v>
      </c>
    </row>
    <row r="1999" spans="1:19">
      <c r="A1999" s="38"/>
      <c r="B1999" s="6">
        <v>2021</v>
      </c>
      <c r="C1999" s="36"/>
      <c r="D1999" s="36"/>
      <c r="E1999" s="36"/>
      <c r="F1999" s="36"/>
      <c r="G1999" s="36"/>
      <c r="H1999" s="36"/>
      <c r="I1999" s="36"/>
      <c r="J1999" s="36"/>
      <c r="K1999" s="36"/>
      <c r="L1999" s="36"/>
      <c r="M1999" s="36"/>
      <c r="N1999" s="36"/>
      <c r="O1999" s="36"/>
      <c r="P1999" s="36"/>
      <c r="Q1999" s="36"/>
      <c r="R1999" s="37">
        <v>-21539.549999999937</v>
      </c>
      <c r="S1999" s="37">
        <v>-21539.549999999937</v>
      </c>
    </row>
    <row r="2000" spans="1:19">
      <c r="B2000" s="6">
        <v>2020</v>
      </c>
      <c r="C2000" s="36"/>
      <c r="D2000" s="36"/>
      <c r="E2000" s="36"/>
      <c r="F2000" s="36"/>
      <c r="G2000" s="36"/>
      <c r="H2000" s="36"/>
      <c r="I2000" s="36"/>
      <c r="J2000" s="36"/>
      <c r="K2000" s="36"/>
      <c r="L2000" s="36"/>
      <c r="M2000" s="36"/>
      <c r="N2000" s="36"/>
      <c r="O2000" s="36"/>
      <c r="P2000" s="36"/>
      <c r="Q2000" s="37">
        <v>173514.9</v>
      </c>
      <c r="R2000" s="37">
        <v>173514.9</v>
      </c>
      <c r="S2000" s="37">
        <v>173514.9</v>
      </c>
    </row>
    <row r="2001" spans="1:19">
      <c r="A2001" s="40"/>
      <c r="B2001" s="6">
        <v>2019</v>
      </c>
      <c r="C2001" s="36"/>
      <c r="D2001" s="36"/>
      <c r="E2001" s="36"/>
      <c r="F2001" s="36"/>
      <c r="G2001" s="36"/>
      <c r="H2001" s="36"/>
      <c r="I2001" s="36"/>
      <c r="J2001" s="36"/>
      <c r="K2001" s="36"/>
      <c r="L2001" s="36"/>
      <c r="M2001" s="36"/>
      <c r="N2001" s="36"/>
      <c r="O2001" s="36"/>
      <c r="P2001" s="37">
        <v>22134.899999999994</v>
      </c>
      <c r="Q2001" s="37">
        <v>22134.899999999994</v>
      </c>
      <c r="R2001" s="37">
        <v>22134.899999999994</v>
      </c>
      <c r="S2001" s="37">
        <v>22134.899999999994</v>
      </c>
    </row>
    <row r="2002" spans="1:19">
      <c r="A2002" s="40"/>
      <c r="B2002" s="6">
        <v>2018</v>
      </c>
      <c r="C2002" s="36"/>
      <c r="D2002" s="36"/>
      <c r="E2002" s="36"/>
      <c r="F2002" s="36"/>
      <c r="G2002" s="36"/>
      <c r="H2002" s="36"/>
      <c r="I2002" s="36"/>
      <c r="J2002" s="36"/>
      <c r="K2002" s="36"/>
      <c r="L2002" s="36"/>
      <c r="M2002" s="36"/>
      <c r="N2002" s="36"/>
      <c r="O2002" s="37">
        <v>276759.06000000006</v>
      </c>
      <c r="P2002" s="37">
        <v>276759.06000000006</v>
      </c>
      <c r="Q2002" s="37">
        <v>276759.06000000006</v>
      </c>
      <c r="R2002" s="37">
        <v>276759.06000000006</v>
      </c>
      <c r="S2002" s="37">
        <v>276759.06000000006</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327542.96299999999</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461205.68800000002</v>
      </c>
      <c r="M2005" s="37">
        <v>461205.68800000002</v>
      </c>
      <c r="N2005" s="37">
        <v>143765.52999999997</v>
      </c>
      <c r="O2005" s="37">
        <v>143765.52999999997</v>
      </c>
      <c r="P2005" s="37">
        <v>143765.52999999997</v>
      </c>
      <c r="Q2005" s="37">
        <v>143765.52999999997</v>
      </c>
      <c r="R2005" s="37">
        <v>143765.52999999997</v>
      </c>
      <c r="S2005" s="37">
        <v>143765.52999999997</v>
      </c>
    </row>
    <row r="2006" spans="1:19">
      <c r="B2006" s="6">
        <v>2014</v>
      </c>
      <c r="C2006" s="36"/>
      <c r="D2006" s="36"/>
      <c r="E2006" s="36"/>
      <c r="F2006" s="36"/>
      <c r="G2006" s="36"/>
      <c r="H2006" s="36"/>
      <c r="I2006" s="36"/>
      <c r="J2006" s="36"/>
      <c r="K2006" s="37">
        <v>309740.13949999999</v>
      </c>
      <c r="L2006" s="37">
        <v>309740.13949999999</v>
      </c>
      <c r="M2006" s="37">
        <v>309740.13949999999</v>
      </c>
      <c r="N2006" s="37">
        <v>40833.850000000006</v>
      </c>
      <c r="O2006" s="37">
        <v>40833.850000000006</v>
      </c>
      <c r="P2006" s="37">
        <v>40833.850000000006</v>
      </c>
      <c r="Q2006" s="37">
        <v>40833.850000000006</v>
      </c>
      <c r="R2006" s="37">
        <v>40833.850000000006</v>
      </c>
      <c r="S2006" s="37">
        <v>40833.850000000006</v>
      </c>
    </row>
    <row r="2007" spans="1:19">
      <c r="B2007" s="6">
        <v>2013</v>
      </c>
      <c r="C2007" s="36"/>
      <c r="D2007" s="36"/>
      <c r="E2007" s="36"/>
      <c r="F2007" s="36"/>
      <c r="G2007" s="36"/>
      <c r="H2007" s="36"/>
      <c r="I2007" s="36"/>
      <c r="J2007" s="37">
        <v>1025142.3350000003</v>
      </c>
      <c r="K2007" s="37">
        <v>1025142.3350000003</v>
      </c>
      <c r="L2007" s="37">
        <v>1025142.3350000003</v>
      </c>
      <c r="M2007" s="37">
        <v>1025142.3350000003</v>
      </c>
      <c r="N2007" s="37">
        <v>745019.53</v>
      </c>
      <c r="O2007" s="37">
        <v>745019.53</v>
      </c>
      <c r="P2007" s="37">
        <v>745019.53</v>
      </c>
      <c r="Q2007" s="37">
        <v>745019.53</v>
      </c>
      <c r="R2007" s="37">
        <v>745019.53</v>
      </c>
      <c r="S2007" s="37">
        <v>745019.53</v>
      </c>
    </row>
    <row r="2008" spans="1:19">
      <c r="B2008" s="6">
        <v>2012</v>
      </c>
      <c r="C2008" s="36"/>
      <c r="D2008" s="36"/>
      <c r="E2008" s="36"/>
      <c r="F2008" s="36"/>
      <c r="G2008" s="36"/>
      <c r="H2008" s="36"/>
      <c r="I2008" s="37">
        <v>288510.66149999999</v>
      </c>
      <c r="J2008" s="37">
        <v>288510.66149999999</v>
      </c>
      <c r="K2008" s="37">
        <v>288510.66149999999</v>
      </c>
      <c r="L2008" s="37">
        <v>288510.66149999999</v>
      </c>
      <c r="M2008" s="37">
        <v>288510.66149999999</v>
      </c>
      <c r="N2008" s="37">
        <v>65009.069999999992</v>
      </c>
      <c r="O2008" s="37">
        <v>65009.069999999992</v>
      </c>
      <c r="P2008" s="37">
        <v>65009.069999999992</v>
      </c>
      <c r="Q2008" s="37">
        <v>65009.069999999992</v>
      </c>
      <c r="R2008" s="37">
        <v>65009.069999999992</v>
      </c>
      <c r="S2008" s="37">
        <v>65009.069999999992</v>
      </c>
    </row>
    <row r="2009" spans="1:19">
      <c r="B2009" s="6">
        <v>2011</v>
      </c>
      <c r="C2009" s="36"/>
      <c r="D2009" s="36"/>
      <c r="E2009" s="36"/>
      <c r="F2009" s="36"/>
      <c r="G2009" s="36"/>
      <c r="H2009" s="37">
        <v>422362.15100000001</v>
      </c>
      <c r="I2009" s="37">
        <v>422362.15100000001</v>
      </c>
      <c r="J2009" s="37">
        <v>422362.15100000001</v>
      </c>
      <c r="K2009" s="37">
        <v>422362.15100000001</v>
      </c>
      <c r="L2009" s="37">
        <v>422362.15100000001</v>
      </c>
      <c r="M2009" s="37">
        <v>422362.15100000001</v>
      </c>
      <c r="N2009" s="37">
        <v>122954.47000000002</v>
      </c>
      <c r="O2009" s="37">
        <v>122954.47000000002</v>
      </c>
      <c r="P2009" s="37">
        <v>122954.47000000002</v>
      </c>
      <c r="Q2009" s="37">
        <v>122954.47000000002</v>
      </c>
      <c r="R2009" s="37">
        <v>122954.47000000002</v>
      </c>
      <c r="S2009" s="37">
        <v>122954.47000000002</v>
      </c>
    </row>
    <row r="2010" spans="1:19">
      <c r="B2010" s="6">
        <v>2010</v>
      </c>
      <c r="C2010" s="36"/>
      <c r="D2010" s="36"/>
      <c r="E2010" s="36"/>
      <c r="F2010" s="36"/>
      <c r="G2010" s="37">
        <v>256440.01250000001</v>
      </c>
      <c r="H2010" s="37">
        <v>256440.01250000001</v>
      </c>
      <c r="I2010" s="37">
        <v>256440.01250000001</v>
      </c>
      <c r="J2010" s="37">
        <v>256440.01250000001</v>
      </c>
      <c r="K2010" s="37">
        <v>256440.01250000001</v>
      </c>
      <c r="L2010" s="37">
        <v>256440.01250000001</v>
      </c>
      <c r="M2010" s="37">
        <v>256440.01250000001</v>
      </c>
      <c r="N2010" s="37">
        <v>98788.549999999988</v>
      </c>
      <c r="O2010" s="37">
        <v>98788.549999999988</v>
      </c>
      <c r="P2010" s="37">
        <v>98788.549999999988</v>
      </c>
      <c r="Q2010" s="37">
        <v>98788.549999999988</v>
      </c>
      <c r="R2010" s="37">
        <v>98788.549999999988</v>
      </c>
      <c r="S2010" s="37">
        <v>98788.549999999988</v>
      </c>
    </row>
    <row r="2011" spans="1:19">
      <c r="B2011" s="6">
        <v>2009</v>
      </c>
      <c r="C2011" s="36"/>
      <c r="D2011" s="36"/>
      <c r="E2011" s="36"/>
      <c r="F2011" s="37">
        <v>172431.7775</v>
      </c>
      <c r="G2011" s="37">
        <v>172431.7775</v>
      </c>
      <c r="H2011" s="37">
        <v>172431.7775</v>
      </c>
      <c r="I2011" s="37">
        <v>172431.77750000003</v>
      </c>
      <c r="J2011" s="37">
        <v>172431.77750000003</v>
      </c>
      <c r="K2011" s="37">
        <v>172431.77750000003</v>
      </c>
      <c r="L2011" s="37">
        <v>172431.77750000003</v>
      </c>
      <c r="M2011" s="37">
        <v>172431.77750000003</v>
      </c>
      <c r="N2011" s="37">
        <v>44773.63</v>
      </c>
      <c r="O2011" s="37">
        <v>44773.63</v>
      </c>
      <c r="P2011" s="37">
        <v>44773.63</v>
      </c>
      <c r="Q2011" s="37">
        <v>44773.63</v>
      </c>
      <c r="R2011" s="37">
        <v>44773.63</v>
      </c>
      <c r="S2011" s="37">
        <v>44773.63</v>
      </c>
    </row>
    <row r="2012" spans="1:19">
      <c r="B2012" s="6">
        <v>2008</v>
      </c>
      <c r="C2012" s="36"/>
      <c r="D2012" s="36"/>
      <c r="E2012" s="37">
        <v>303871.11</v>
      </c>
      <c r="F2012" s="37">
        <v>303871.11</v>
      </c>
      <c r="G2012" s="37">
        <v>303871.11</v>
      </c>
      <c r="H2012" s="37">
        <v>303871.11</v>
      </c>
      <c r="I2012" s="37">
        <v>303871.11</v>
      </c>
      <c r="J2012" s="37">
        <v>303871.11</v>
      </c>
      <c r="K2012" s="37">
        <v>303871.11</v>
      </c>
      <c r="L2012" s="37">
        <v>303871.11</v>
      </c>
      <c r="M2012" s="37">
        <v>303871.11</v>
      </c>
      <c r="N2012" s="37">
        <v>-204479.03000000003</v>
      </c>
      <c r="O2012" s="37">
        <v>-204479.03000000003</v>
      </c>
      <c r="P2012" s="37">
        <v>-204479.03000000003</v>
      </c>
      <c r="Q2012" s="37">
        <v>-204479.03000000003</v>
      </c>
      <c r="R2012" s="37">
        <v>-204479.03000000003</v>
      </c>
      <c r="S2012" s="37">
        <v>-204479.03000000003</v>
      </c>
    </row>
    <row r="2013" spans="1:19">
      <c r="B2013" s="6">
        <v>2007</v>
      </c>
      <c r="C2013" s="36"/>
      <c r="D2013" s="37">
        <v>474350.397</v>
      </c>
      <c r="E2013" s="37">
        <v>474350.397</v>
      </c>
      <c r="F2013" s="37">
        <v>474350.397</v>
      </c>
      <c r="G2013" s="37">
        <v>474350.397</v>
      </c>
      <c r="H2013" s="37">
        <v>474350.397</v>
      </c>
      <c r="I2013" s="37">
        <v>474350.397</v>
      </c>
      <c r="J2013" s="37">
        <v>474350.397</v>
      </c>
      <c r="K2013" s="37">
        <v>474350.397</v>
      </c>
      <c r="L2013" s="37">
        <v>474350.397</v>
      </c>
      <c r="M2013" s="37">
        <v>474350.397</v>
      </c>
      <c r="N2013" s="37">
        <v>204479.02999999997</v>
      </c>
      <c r="O2013" s="37">
        <v>204479.02999999997</v>
      </c>
      <c r="P2013" s="37">
        <v>204479.02999999997</v>
      </c>
      <c r="Q2013" s="37">
        <v>204479.02999999997</v>
      </c>
      <c r="R2013" s="37">
        <v>204479.02999999997</v>
      </c>
      <c r="S2013" s="37">
        <v>204479.02999999997</v>
      </c>
    </row>
    <row r="2014" spans="1:19">
      <c r="B2014" s="6">
        <v>2006</v>
      </c>
      <c r="C2014" s="37">
        <v>282405.4535</v>
      </c>
      <c r="D2014" s="37">
        <v>282405.4535</v>
      </c>
      <c r="E2014" s="37">
        <v>282405.4535</v>
      </c>
      <c r="F2014" s="37">
        <v>282405.4535</v>
      </c>
      <c r="G2014" s="37">
        <v>282405.4535</v>
      </c>
      <c r="H2014" s="37">
        <v>282405.4535</v>
      </c>
      <c r="I2014" s="37">
        <v>282405.4535</v>
      </c>
      <c r="J2014" s="37">
        <v>282405.4535</v>
      </c>
      <c r="K2014" s="37">
        <v>282405.4535</v>
      </c>
      <c r="L2014" s="37">
        <v>282405.4535</v>
      </c>
      <c r="M2014" s="37">
        <v>282405.4535</v>
      </c>
      <c r="N2014" s="37">
        <v>0</v>
      </c>
      <c r="O2014" s="37">
        <v>0</v>
      </c>
      <c r="P2014" s="37">
        <v>0</v>
      </c>
      <c r="Q2014" s="37">
        <v>0</v>
      </c>
      <c r="R2014" s="37">
        <v>0</v>
      </c>
      <c r="S2014" s="37">
        <v>0</v>
      </c>
    </row>
    <row r="2015" spans="1:19">
      <c r="B2015" s="6">
        <v>2005</v>
      </c>
      <c r="C2015" s="37">
        <v>340488.35450000002</v>
      </c>
      <c r="D2015" s="37">
        <v>340488.35450000002</v>
      </c>
      <c r="E2015" s="37">
        <v>340488.35450000002</v>
      </c>
      <c r="F2015" s="37">
        <v>340488.35450000002</v>
      </c>
      <c r="G2015" s="37">
        <v>340488.35450000002</v>
      </c>
      <c r="H2015" s="37">
        <v>340488.35450000002</v>
      </c>
      <c r="I2015" s="37">
        <v>340488.35449999996</v>
      </c>
      <c r="J2015" s="37">
        <v>340488.35449999996</v>
      </c>
      <c r="K2015" s="37">
        <v>340488.35449999996</v>
      </c>
      <c r="L2015" s="37">
        <v>340488.35449999996</v>
      </c>
      <c r="M2015" s="37">
        <v>340488.35449999996</v>
      </c>
      <c r="N2015" s="37">
        <v>0</v>
      </c>
      <c r="O2015" s="37">
        <v>0</v>
      </c>
      <c r="P2015" s="37">
        <v>0</v>
      </c>
      <c r="Q2015" s="37">
        <v>0</v>
      </c>
      <c r="R2015" s="37">
        <v>0</v>
      </c>
      <c r="S2015" s="37">
        <v>0</v>
      </c>
    </row>
    <row r="2016" spans="1:19">
      <c r="B2016" s="6">
        <v>2004</v>
      </c>
      <c r="C2016" s="37">
        <v>529133.8835</v>
      </c>
      <c r="D2016" s="37">
        <v>529133.8835</v>
      </c>
      <c r="E2016" s="37">
        <v>529133.8835</v>
      </c>
      <c r="F2016" s="37">
        <v>529133.8835</v>
      </c>
      <c r="G2016" s="37">
        <v>529133.8835</v>
      </c>
      <c r="H2016" s="37">
        <v>529133.8835</v>
      </c>
      <c r="I2016" s="37">
        <v>529133.88349999988</v>
      </c>
      <c r="J2016" s="37">
        <v>529133.88349999988</v>
      </c>
      <c r="K2016" s="37">
        <v>529133.88349999988</v>
      </c>
      <c r="L2016" s="37">
        <v>529133.88349999988</v>
      </c>
      <c r="M2016" s="37">
        <v>529133.88349999988</v>
      </c>
      <c r="N2016" s="37">
        <v>0</v>
      </c>
      <c r="O2016" s="37">
        <v>0</v>
      </c>
      <c r="P2016" s="37">
        <v>0</v>
      </c>
      <c r="Q2016" s="37">
        <v>0</v>
      </c>
      <c r="R2016" s="37">
        <v>0</v>
      </c>
      <c r="S2016" s="37">
        <v>0</v>
      </c>
    </row>
    <row r="2017" spans="2:19">
      <c r="B2017" s="6">
        <v>2003</v>
      </c>
      <c r="C2017" s="37">
        <v>414841.47149999999</v>
      </c>
      <c r="D2017" s="37">
        <v>389386.08550000004</v>
      </c>
      <c r="E2017" s="37">
        <v>389386.08550000004</v>
      </c>
      <c r="F2017" s="37">
        <v>389386.08550000004</v>
      </c>
      <c r="G2017" s="37">
        <v>389386.08550000004</v>
      </c>
      <c r="H2017" s="37">
        <v>389386.08550000004</v>
      </c>
      <c r="I2017" s="37">
        <v>389386.08549999993</v>
      </c>
      <c r="J2017" s="37">
        <v>389386.08549999993</v>
      </c>
      <c r="K2017" s="37">
        <v>389386.08549999993</v>
      </c>
      <c r="L2017" s="37">
        <v>389386.08549999993</v>
      </c>
      <c r="M2017" s="37">
        <v>389386.08549999993</v>
      </c>
      <c r="N2017" s="37">
        <v>0</v>
      </c>
      <c r="O2017" s="37">
        <v>0</v>
      </c>
      <c r="P2017" s="37">
        <v>0</v>
      </c>
      <c r="Q2017" s="37">
        <v>0</v>
      </c>
      <c r="R2017" s="37">
        <v>0</v>
      </c>
      <c r="S2017" s="37">
        <v>0</v>
      </c>
    </row>
    <row r="2018" spans="2:19">
      <c r="B2018" s="6">
        <v>2002</v>
      </c>
      <c r="C2018" s="37">
        <v>440080.91800000001</v>
      </c>
      <c r="D2018" s="37">
        <v>431652.13099999999</v>
      </c>
      <c r="E2018" s="37">
        <v>431652.13099999999</v>
      </c>
      <c r="F2018" s="37">
        <v>431652.13099999999</v>
      </c>
      <c r="G2018" s="37">
        <v>431652.13099999999</v>
      </c>
      <c r="H2018" s="37">
        <v>431652.13099999999</v>
      </c>
      <c r="I2018" s="37">
        <v>423014.87599999993</v>
      </c>
      <c r="J2018" s="37">
        <v>423014.87599999993</v>
      </c>
      <c r="K2018" s="37">
        <v>423014.87599999993</v>
      </c>
      <c r="L2018" s="37">
        <v>423014.87599999993</v>
      </c>
      <c r="M2018" s="37">
        <v>423014.87599999993</v>
      </c>
      <c r="N2018" s="37">
        <v>1.4551915228366852E-11</v>
      </c>
      <c r="O2018" s="37">
        <v>1.4551915228366852E-11</v>
      </c>
      <c r="P2018" s="37">
        <v>1.4551915228366852E-11</v>
      </c>
      <c r="Q2018" s="37">
        <v>1.4551915228366852E-11</v>
      </c>
      <c r="R2018" s="37">
        <v>1.4551915228366852E-11</v>
      </c>
      <c r="S2018" s="37">
        <v>1.4551915228366852E-11</v>
      </c>
    </row>
    <row r="2019" spans="2:19">
      <c r="B2019" s="6">
        <v>2001</v>
      </c>
      <c r="C2019" s="37">
        <v>475106.58499999996</v>
      </c>
      <c r="D2019" s="37">
        <v>466887.61049999995</v>
      </c>
      <c r="E2019" s="37">
        <v>466887.61049999995</v>
      </c>
      <c r="F2019" s="37">
        <v>466887.61049999995</v>
      </c>
      <c r="G2019" s="37">
        <v>466887.61049999995</v>
      </c>
      <c r="H2019" s="37">
        <v>466887.61049999995</v>
      </c>
      <c r="I2019" s="37">
        <v>456351.17800000007</v>
      </c>
      <c r="J2019" s="37">
        <v>456351.17800000007</v>
      </c>
      <c r="K2019" s="37">
        <v>456351.17800000007</v>
      </c>
      <c r="L2019" s="37">
        <v>456351.17800000007</v>
      </c>
      <c r="M2019" s="37">
        <v>456351.17800000007</v>
      </c>
      <c r="N2019" s="37">
        <v>258332.83</v>
      </c>
      <c r="O2019" s="37">
        <v>258332.83</v>
      </c>
      <c r="P2019" s="37">
        <v>258332.83</v>
      </c>
      <c r="Q2019" s="37">
        <v>258332.83</v>
      </c>
      <c r="R2019" s="37">
        <v>258332.83</v>
      </c>
      <c r="S2019" s="37">
        <v>258332.83</v>
      </c>
    </row>
    <row r="2020" spans="2:19">
      <c r="B2020" s="6">
        <v>2000</v>
      </c>
      <c r="C2020" s="37">
        <v>247929.47</v>
      </c>
      <c r="D2020" s="37">
        <v>244442.60200000001</v>
      </c>
      <c r="E2020" s="37">
        <v>244442.60200000001</v>
      </c>
      <c r="F2020" s="37">
        <v>244442.60200000001</v>
      </c>
      <c r="G2020" s="37">
        <v>244442.60200000001</v>
      </c>
      <c r="H2020" s="37">
        <v>244442.60200000001</v>
      </c>
      <c r="I2020" s="37">
        <v>243246.75349999999</v>
      </c>
      <c r="J2020" s="37">
        <v>243246.75349999999</v>
      </c>
      <c r="K2020" s="37">
        <v>243246.75349999999</v>
      </c>
      <c r="L2020" s="37">
        <v>243246.75349999999</v>
      </c>
      <c r="M2020" s="37">
        <v>243246.75349999999</v>
      </c>
      <c r="N2020" s="37">
        <v>193173.01</v>
      </c>
      <c r="O2020" s="37">
        <v>193173.01</v>
      </c>
      <c r="P2020" s="37">
        <v>193173.01</v>
      </c>
      <c r="Q2020" s="37">
        <v>193173.01</v>
      </c>
      <c r="R2020" s="37">
        <v>193173.01</v>
      </c>
      <c r="S2020" s="37">
        <v>193173.01</v>
      </c>
    </row>
    <row r="2021" spans="2:19">
      <c r="B2021" s="6">
        <v>1999</v>
      </c>
      <c r="C2021" s="37">
        <v>315814.76900000003</v>
      </c>
      <c r="D2021" s="37">
        <v>315403.17100000003</v>
      </c>
      <c r="E2021" s="37">
        <v>315403.17100000003</v>
      </c>
      <c r="F2021" s="37">
        <v>315403.17100000003</v>
      </c>
      <c r="G2021" s="37">
        <v>315403.17100000003</v>
      </c>
      <c r="H2021" s="37">
        <v>315403.17100000003</v>
      </c>
      <c r="I2021" s="37">
        <v>313271.03000000003</v>
      </c>
      <c r="J2021" s="37">
        <v>313271.03000000003</v>
      </c>
      <c r="K2021" s="37">
        <v>313271.03000000003</v>
      </c>
      <c r="L2021" s="37">
        <v>313271.03000000003</v>
      </c>
      <c r="M2021" s="37">
        <v>313271.03000000003</v>
      </c>
      <c r="N2021" s="37">
        <v>292810.15000000002</v>
      </c>
      <c r="O2021" s="37">
        <v>292810.15000000002</v>
      </c>
      <c r="P2021" s="37">
        <v>292810.15000000002</v>
      </c>
      <c r="Q2021" s="37">
        <v>292810.15000000002</v>
      </c>
      <c r="R2021" s="37">
        <v>292810.15000000002</v>
      </c>
      <c r="S2021" s="37">
        <v>292810.15000000002</v>
      </c>
    </row>
    <row r="2022" spans="2:19">
      <c r="B2022" s="6">
        <v>1998</v>
      </c>
      <c r="C2022" s="37">
        <v>277783.50699999998</v>
      </c>
      <c r="D2022" s="37">
        <v>277783.50699999998</v>
      </c>
      <c r="E2022" s="37">
        <v>277783.50699999998</v>
      </c>
      <c r="F2022" s="37">
        <v>277783.50699999998</v>
      </c>
      <c r="G2022" s="37">
        <v>277783.50699999998</v>
      </c>
      <c r="H2022" s="37">
        <v>277783.50699999998</v>
      </c>
      <c r="I2022" s="37">
        <v>276042.81200000003</v>
      </c>
      <c r="J2022" s="37">
        <v>276042.81200000003</v>
      </c>
      <c r="K2022" s="37">
        <v>276042.81200000003</v>
      </c>
      <c r="L2022" s="37">
        <v>276042.81200000003</v>
      </c>
      <c r="M2022" s="37">
        <v>276042.81200000003</v>
      </c>
      <c r="N2022" s="37">
        <v>272013.82</v>
      </c>
      <c r="O2022" s="37">
        <v>272013.82</v>
      </c>
      <c r="P2022" s="37">
        <v>272013.82</v>
      </c>
      <c r="Q2022" s="37">
        <v>272013.82</v>
      </c>
      <c r="R2022" s="37">
        <v>272013.82</v>
      </c>
      <c r="S2022" s="37">
        <v>272013.82</v>
      </c>
    </row>
    <row r="2023" spans="2:19">
      <c r="B2023" s="6">
        <v>1997</v>
      </c>
      <c r="C2023" s="37">
        <v>355692.81</v>
      </c>
      <c r="D2023" s="37">
        <v>355692.81</v>
      </c>
      <c r="E2023" s="37">
        <v>355692.81</v>
      </c>
      <c r="F2023" s="37">
        <v>355692.81</v>
      </c>
      <c r="G2023" s="37">
        <v>355692.81</v>
      </c>
      <c r="H2023" s="37">
        <v>355692.81</v>
      </c>
      <c r="I2023" s="37">
        <v>355692.81</v>
      </c>
      <c r="J2023" s="37">
        <v>355692.81</v>
      </c>
      <c r="K2023" s="37">
        <v>355692.81</v>
      </c>
      <c r="L2023" s="37">
        <v>355692.81</v>
      </c>
      <c r="M2023" s="37">
        <v>355692.81</v>
      </c>
      <c r="N2023" s="37">
        <v>355692.81</v>
      </c>
      <c r="O2023" s="37">
        <v>355692.81</v>
      </c>
      <c r="P2023" s="37">
        <v>355692.81</v>
      </c>
      <c r="Q2023" s="37">
        <v>355692.81</v>
      </c>
      <c r="R2023" s="37">
        <v>355692.81</v>
      </c>
      <c r="S2023" s="37">
        <v>355692.81</v>
      </c>
    </row>
    <row r="2024" spans="2:19">
      <c r="B2024" s="6">
        <v>1996</v>
      </c>
      <c r="C2024" s="37">
        <v>228248.56</v>
      </c>
      <c r="D2024" s="37">
        <v>228248.56</v>
      </c>
      <c r="E2024" s="37">
        <v>228248.56</v>
      </c>
      <c r="F2024" s="37">
        <v>228248.56</v>
      </c>
      <c r="G2024" s="37">
        <v>228248.56</v>
      </c>
      <c r="H2024" s="37">
        <v>228248.56</v>
      </c>
      <c r="I2024" s="37">
        <v>228248.56</v>
      </c>
      <c r="J2024" s="37">
        <v>228248.56</v>
      </c>
      <c r="K2024" s="37">
        <v>228248.56</v>
      </c>
      <c r="L2024" s="37">
        <v>228248.56</v>
      </c>
      <c r="M2024" s="37">
        <v>228248.56</v>
      </c>
      <c r="N2024" s="37">
        <v>228248.56</v>
      </c>
      <c r="O2024" s="37">
        <v>228248.56</v>
      </c>
      <c r="P2024" s="37">
        <v>228248.56</v>
      </c>
      <c r="Q2024" s="37">
        <v>228248.56</v>
      </c>
      <c r="R2024" s="37">
        <v>228248.56</v>
      </c>
      <c r="S2024" s="37">
        <v>228248.56</v>
      </c>
    </row>
    <row r="2025" spans="2:19">
      <c r="B2025" s="6">
        <v>1995</v>
      </c>
      <c r="C2025" s="37">
        <v>463301.41</v>
      </c>
      <c r="D2025" s="37">
        <v>461790.3</v>
      </c>
      <c r="E2025" s="37">
        <v>461790.3</v>
      </c>
      <c r="F2025" s="37">
        <v>461790.3</v>
      </c>
      <c r="G2025" s="37">
        <v>461790.3</v>
      </c>
      <c r="H2025" s="37">
        <v>461790.3</v>
      </c>
      <c r="I2025" s="37">
        <v>461790.3</v>
      </c>
      <c r="J2025" s="37">
        <v>461790.3</v>
      </c>
      <c r="K2025" s="37">
        <v>461790.3</v>
      </c>
      <c r="L2025" s="37">
        <v>461790.3</v>
      </c>
      <c r="M2025" s="37">
        <v>461790.3</v>
      </c>
      <c r="N2025" s="37">
        <v>461790.3</v>
      </c>
      <c r="O2025" s="37">
        <v>461790.3</v>
      </c>
      <c r="P2025" s="37">
        <v>461790.3</v>
      </c>
      <c r="Q2025" s="37">
        <v>461790.3</v>
      </c>
      <c r="R2025" s="37">
        <v>461790.3</v>
      </c>
      <c r="S2025" s="37">
        <v>461790.3</v>
      </c>
    </row>
    <row r="2026" spans="2:19">
      <c r="B2026" s="6">
        <v>1994</v>
      </c>
      <c r="C2026" s="37">
        <v>563036.32999999996</v>
      </c>
      <c r="D2026" s="37">
        <v>563036.32999999996</v>
      </c>
      <c r="E2026" s="37">
        <v>563036.32999999996</v>
      </c>
      <c r="F2026" s="37">
        <v>563036.32999999996</v>
      </c>
      <c r="G2026" s="37">
        <v>563036.32999999996</v>
      </c>
      <c r="H2026" s="37">
        <v>563036.32999999996</v>
      </c>
      <c r="I2026" s="37">
        <v>563036.32999999996</v>
      </c>
      <c r="J2026" s="37">
        <v>563036.32999999996</v>
      </c>
      <c r="K2026" s="37">
        <v>563036.32999999996</v>
      </c>
      <c r="L2026" s="37">
        <v>563036.32999999996</v>
      </c>
      <c r="M2026" s="37">
        <v>563036.32999999996</v>
      </c>
      <c r="N2026" s="37">
        <v>563036.32999999996</v>
      </c>
      <c r="O2026" s="37">
        <v>563036.32999999996</v>
      </c>
      <c r="P2026" s="37">
        <v>563036.32999999996</v>
      </c>
      <c r="Q2026" s="37">
        <v>563036.32999999996</v>
      </c>
      <c r="R2026" s="37">
        <v>563036.32999999996</v>
      </c>
      <c r="S2026" s="37">
        <v>563036.32999999996</v>
      </c>
    </row>
    <row r="2027" spans="2:19">
      <c r="B2027" s="6">
        <v>1993</v>
      </c>
      <c r="C2027" s="37">
        <v>330430.26</v>
      </c>
      <c r="D2027" s="37">
        <v>330430.26</v>
      </c>
      <c r="E2027" s="37">
        <v>330430.26</v>
      </c>
      <c r="F2027" s="37">
        <v>330430.26</v>
      </c>
      <c r="G2027" s="37">
        <v>330430.26</v>
      </c>
      <c r="H2027" s="37">
        <v>330430.26</v>
      </c>
      <c r="I2027" s="37">
        <v>330430.26</v>
      </c>
      <c r="J2027" s="37">
        <v>330430.26</v>
      </c>
      <c r="K2027" s="37">
        <v>330430.26</v>
      </c>
      <c r="L2027" s="37">
        <v>330430.26</v>
      </c>
      <c r="M2027" s="37">
        <v>330430.26</v>
      </c>
      <c r="N2027" s="37">
        <v>330430.26</v>
      </c>
      <c r="O2027" s="37">
        <v>330430.26</v>
      </c>
      <c r="P2027" s="37">
        <v>330430.26</v>
      </c>
      <c r="Q2027" s="37">
        <v>330430.26</v>
      </c>
      <c r="R2027" s="37">
        <v>330430.26</v>
      </c>
      <c r="S2027" s="37">
        <v>330430.26</v>
      </c>
    </row>
    <row r="2028" spans="2:19">
      <c r="B2028" s="6">
        <v>1992</v>
      </c>
      <c r="C2028" s="37">
        <v>471073.89</v>
      </c>
      <c r="D2028" s="37">
        <v>469998.29</v>
      </c>
      <c r="E2028" s="37">
        <v>469998.29</v>
      </c>
      <c r="F2028" s="37">
        <v>469998.29</v>
      </c>
      <c r="G2028" s="37">
        <v>469998.29</v>
      </c>
      <c r="H2028" s="37">
        <v>469998.29</v>
      </c>
      <c r="I2028" s="37">
        <v>469998.29</v>
      </c>
      <c r="J2028" s="37">
        <v>469998.29</v>
      </c>
      <c r="K2028" s="37">
        <v>469998.29</v>
      </c>
      <c r="L2028" s="37">
        <v>469998.29</v>
      </c>
      <c r="M2028" s="37">
        <v>469998.29</v>
      </c>
      <c r="N2028" s="37">
        <v>469998.29</v>
      </c>
      <c r="O2028" s="37">
        <v>469998.29</v>
      </c>
      <c r="P2028" s="37">
        <v>469998.29</v>
      </c>
      <c r="Q2028" s="37">
        <v>469998.29</v>
      </c>
      <c r="R2028" s="37">
        <v>469998.29</v>
      </c>
      <c r="S2028" s="37">
        <v>469998.29</v>
      </c>
    </row>
    <row r="2029" spans="2:19">
      <c r="B2029" s="6">
        <v>1991</v>
      </c>
      <c r="C2029" s="37">
        <v>315677.15000000002</v>
      </c>
      <c r="D2029" s="37">
        <v>309528.3</v>
      </c>
      <c r="E2029" s="37">
        <v>309528.3</v>
      </c>
      <c r="F2029" s="37">
        <v>309528.3</v>
      </c>
      <c r="G2029" s="37">
        <v>309528.3</v>
      </c>
      <c r="H2029" s="37">
        <v>309528.3</v>
      </c>
      <c r="I2029" s="37">
        <v>309528.3</v>
      </c>
      <c r="J2029" s="37">
        <v>309528.3</v>
      </c>
      <c r="K2029" s="37">
        <v>309528.3</v>
      </c>
      <c r="L2029" s="37">
        <v>309528.3</v>
      </c>
      <c r="M2029" s="37">
        <v>309528.3</v>
      </c>
      <c r="N2029" s="37">
        <v>309528.3</v>
      </c>
      <c r="O2029" s="37">
        <v>309528.3</v>
      </c>
      <c r="P2029" s="37">
        <v>309528.3</v>
      </c>
      <c r="Q2029" s="37">
        <v>309528.3</v>
      </c>
      <c r="R2029" s="37">
        <v>309528.3</v>
      </c>
      <c r="S2029" s="37">
        <v>309528.3</v>
      </c>
    </row>
    <row r="2030" spans="2:19">
      <c r="B2030" s="6">
        <v>1990</v>
      </c>
      <c r="C2030" s="37">
        <v>358562.3</v>
      </c>
      <c r="D2030" s="37">
        <v>343949.35</v>
      </c>
      <c r="E2030" s="37">
        <v>343949.35</v>
      </c>
      <c r="F2030" s="37">
        <v>343949.35</v>
      </c>
      <c r="G2030" s="37">
        <v>343949.35</v>
      </c>
      <c r="H2030" s="37">
        <v>343949.35</v>
      </c>
      <c r="I2030" s="37">
        <v>343949.35</v>
      </c>
      <c r="J2030" s="37">
        <v>343949.35</v>
      </c>
      <c r="K2030" s="37">
        <v>343949.35</v>
      </c>
      <c r="L2030" s="37">
        <v>343949.35</v>
      </c>
      <c r="M2030" s="37">
        <v>343949.35</v>
      </c>
      <c r="N2030" s="37">
        <v>343949.35</v>
      </c>
      <c r="O2030" s="37">
        <v>343949.35</v>
      </c>
      <c r="P2030" s="37">
        <v>343949.35</v>
      </c>
      <c r="Q2030" s="37">
        <v>343949.35</v>
      </c>
      <c r="R2030" s="37">
        <v>343949.35</v>
      </c>
      <c r="S2030" s="37">
        <v>343949.35</v>
      </c>
    </row>
    <row r="2031" spans="2:19">
      <c r="B2031" s="6">
        <v>1989</v>
      </c>
      <c r="C2031" s="37">
        <v>281163.03000000003</v>
      </c>
      <c r="D2031" s="37">
        <v>278934.44</v>
      </c>
      <c r="E2031" s="37">
        <v>278934.44</v>
      </c>
      <c r="F2031" s="37">
        <v>278934.44</v>
      </c>
      <c r="G2031" s="37">
        <v>278934.44</v>
      </c>
      <c r="H2031" s="37">
        <v>278934.44</v>
      </c>
      <c r="I2031" s="37">
        <v>278934.44</v>
      </c>
      <c r="J2031" s="37">
        <v>278934.44</v>
      </c>
      <c r="K2031" s="37">
        <v>278934.44</v>
      </c>
      <c r="L2031" s="37">
        <v>278934.44</v>
      </c>
      <c r="M2031" s="37">
        <v>278934.44</v>
      </c>
      <c r="N2031" s="37">
        <v>278934.44</v>
      </c>
      <c r="O2031" s="37">
        <v>278934.44</v>
      </c>
      <c r="P2031" s="37">
        <v>278934.44</v>
      </c>
      <c r="Q2031" s="37">
        <v>278934.44</v>
      </c>
      <c r="R2031" s="37">
        <v>278934.44</v>
      </c>
      <c r="S2031" s="37">
        <v>278934.44</v>
      </c>
    </row>
    <row r="2032" spans="2:19">
      <c r="B2032" s="6">
        <v>1988</v>
      </c>
      <c r="C2032" s="37">
        <v>290171.34999999998</v>
      </c>
      <c r="D2032" s="37">
        <v>287668.08999999997</v>
      </c>
      <c r="E2032" s="37">
        <v>287668.08999999997</v>
      </c>
      <c r="F2032" s="37">
        <v>287668.08999999997</v>
      </c>
      <c r="G2032" s="37">
        <v>287668.08999999997</v>
      </c>
      <c r="H2032" s="37">
        <v>287668.08999999997</v>
      </c>
      <c r="I2032" s="37">
        <v>287668.08999999997</v>
      </c>
      <c r="J2032" s="37">
        <v>287668.08999999997</v>
      </c>
      <c r="K2032" s="37">
        <v>287668.08999999997</v>
      </c>
      <c r="L2032" s="37">
        <v>287668.08999999997</v>
      </c>
      <c r="M2032" s="37">
        <v>287668.08999999997</v>
      </c>
      <c r="N2032" s="37">
        <v>287668.08999999997</v>
      </c>
      <c r="O2032" s="37">
        <v>287668.08999999997</v>
      </c>
      <c r="P2032" s="37">
        <v>287668.08999999997</v>
      </c>
      <c r="Q2032" s="37">
        <v>287668.08999999997</v>
      </c>
      <c r="R2032" s="37">
        <v>287668.08999999997</v>
      </c>
      <c r="S2032" s="37">
        <v>287668.08999999997</v>
      </c>
    </row>
    <row r="2033" spans="2:19">
      <c r="B2033" s="6">
        <v>1987</v>
      </c>
      <c r="C2033" s="37">
        <v>300545.05</v>
      </c>
      <c r="D2033" s="37">
        <v>296315.38</v>
      </c>
      <c r="E2033" s="37">
        <v>296315.38</v>
      </c>
      <c r="F2033" s="37">
        <v>296315.38</v>
      </c>
      <c r="G2033" s="37">
        <v>296315.38</v>
      </c>
      <c r="H2033" s="37">
        <v>296315.38</v>
      </c>
      <c r="I2033" s="37">
        <v>296315.38</v>
      </c>
      <c r="J2033" s="37">
        <v>296315.38</v>
      </c>
      <c r="K2033" s="37">
        <v>296315.38</v>
      </c>
      <c r="L2033" s="37">
        <v>296315.38</v>
      </c>
      <c r="M2033" s="37">
        <v>296315.38</v>
      </c>
      <c r="N2033" s="37">
        <v>296315.38</v>
      </c>
      <c r="O2033" s="37">
        <v>296315.38</v>
      </c>
      <c r="P2033" s="37">
        <v>296315.38</v>
      </c>
      <c r="Q2033" s="37">
        <v>296315.38</v>
      </c>
      <c r="R2033" s="37">
        <v>296315.38</v>
      </c>
      <c r="S2033" s="37">
        <v>296315.38</v>
      </c>
    </row>
    <row r="2034" spans="2:19">
      <c r="B2034" s="6">
        <v>1986</v>
      </c>
      <c r="C2034" s="37">
        <v>421785.91049999994</v>
      </c>
      <c r="D2034" s="37">
        <v>392639.91000000003</v>
      </c>
      <c r="E2034" s="37">
        <v>392639.91000000003</v>
      </c>
      <c r="F2034" s="37">
        <v>392639.91000000003</v>
      </c>
      <c r="G2034" s="37">
        <v>392639.91000000003</v>
      </c>
      <c r="H2034" s="37">
        <v>392639.91000000003</v>
      </c>
      <c r="I2034" s="37">
        <v>392639.91000000003</v>
      </c>
      <c r="J2034" s="37">
        <v>392639.91000000003</v>
      </c>
      <c r="K2034" s="37">
        <v>392639.91000000003</v>
      </c>
      <c r="L2034" s="37">
        <v>392639.91000000003</v>
      </c>
      <c r="M2034" s="37">
        <v>392639.91000000003</v>
      </c>
      <c r="N2034" s="37">
        <v>392639.91000000003</v>
      </c>
      <c r="O2034" s="37">
        <v>392639.91000000003</v>
      </c>
      <c r="P2034" s="37">
        <v>392639.91000000003</v>
      </c>
      <c r="Q2034" s="37">
        <v>392639.91000000003</v>
      </c>
      <c r="R2034" s="37">
        <v>392639.91000000003</v>
      </c>
      <c r="S2034" s="37">
        <v>392639.91000000003</v>
      </c>
    </row>
    <row r="2035" spans="2:19">
      <c r="B2035" s="6">
        <v>1985</v>
      </c>
      <c r="C2035" s="37">
        <v>421600.09</v>
      </c>
      <c r="D2035" s="37">
        <v>416051.95</v>
      </c>
      <c r="E2035" s="37">
        <v>416051.95</v>
      </c>
      <c r="F2035" s="37">
        <v>416051.95</v>
      </c>
      <c r="G2035" s="37">
        <v>416051.95</v>
      </c>
      <c r="H2035" s="37">
        <v>416051.95</v>
      </c>
      <c r="I2035" s="37">
        <v>416051.95</v>
      </c>
      <c r="J2035" s="37">
        <v>416051.95</v>
      </c>
      <c r="K2035" s="37">
        <v>416051.95</v>
      </c>
      <c r="L2035" s="37">
        <v>416051.95</v>
      </c>
      <c r="M2035" s="37">
        <v>416051.95</v>
      </c>
      <c r="N2035" s="37">
        <v>416051.95</v>
      </c>
      <c r="O2035" s="37">
        <v>416051.95</v>
      </c>
      <c r="P2035" s="37">
        <v>416051.95</v>
      </c>
      <c r="Q2035" s="37">
        <v>416051.95</v>
      </c>
      <c r="R2035" s="37">
        <v>416051.95</v>
      </c>
      <c r="S2035" s="37">
        <v>416051.95</v>
      </c>
    </row>
    <row r="2036" spans="2:19">
      <c r="B2036" s="6">
        <v>1984</v>
      </c>
      <c r="C2036" s="37">
        <v>331956.28999999998</v>
      </c>
      <c r="D2036" s="37">
        <v>325893.23000000004</v>
      </c>
      <c r="E2036" s="37">
        <v>325893.23000000004</v>
      </c>
      <c r="F2036" s="37">
        <v>325893.23000000004</v>
      </c>
      <c r="G2036" s="37">
        <v>325893.23000000004</v>
      </c>
      <c r="H2036" s="37">
        <v>325893.23000000004</v>
      </c>
      <c r="I2036" s="37">
        <v>325893.23000000004</v>
      </c>
      <c r="J2036" s="37">
        <v>325893.23000000004</v>
      </c>
      <c r="K2036" s="37">
        <v>325893.23000000004</v>
      </c>
      <c r="L2036" s="37">
        <v>325893.23000000004</v>
      </c>
      <c r="M2036" s="37">
        <v>325893.23000000004</v>
      </c>
      <c r="N2036" s="37">
        <v>325893.23000000004</v>
      </c>
      <c r="O2036" s="37">
        <v>325893.23000000004</v>
      </c>
      <c r="P2036" s="37">
        <v>325893.23000000004</v>
      </c>
      <c r="Q2036" s="37">
        <v>325893.23000000004</v>
      </c>
      <c r="R2036" s="37">
        <v>325893.23000000004</v>
      </c>
      <c r="S2036" s="37">
        <v>325893.23000000004</v>
      </c>
    </row>
    <row r="2037" spans="2:19">
      <c r="B2037" s="6">
        <v>1983</v>
      </c>
      <c r="C2037" s="37">
        <v>311265.15000000002</v>
      </c>
      <c r="D2037" s="37">
        <v>310789.97000000003</v>
      </c>
      <c r="E2037" s="37">
        <v>310789.97000000003</v>
      </c>
      <c r="F2037" s="37">
        <v>310789.97000000003</v>
      </c>
      <c r="G2037" s="37">
        <v>310789.97000000003</v>
      </c>
      <c r="H2037" s="37">
        <v>310789.97000000003</v>
      </c>
      <c r="I2037" s="37">
        <v>310789.97000000003</v>
      </c>
      <c r="J2037" s="37">
        <v>310789.97000000003</v>
      </c>
      <c r="K2037" s="37">
        <v>310789.97000000003</v>
      </c>
      <c r="L2037" s="37">
        <v>310789.97000000003</v>
      </c>
      <c r="M2037" s="37">
        <v>310789.97000000003</v>
      </c>
      <c r="N2037" s="37">
        <v>310789.97000000003</v>
      </c>
      <c r="O2037" s="37">
        <v>310789.97000000003</v>
      </c>
      <c r="P2037" s="37">
        <v>310789.97000000003</v>
      </c>
      <c r="Q2037" s="37">
        <v>310789.97000000003</v>
      </c>
      <c r="R2037" s="37">
        <v>310789.97000000003</v>
      </c>
      <c r="S2037" s="37">
        <v>310789.97000000003</v>
      </c>
    </row>
    <row r="2038" spans="2:19">
      <c r="B2038" s="6">
        <v>1982</v>
      </c>
      <c r="C2038" s="37">
        <v>459575.09</v>
      </c>
      <c r="D2038" s="37">
        <v>457676.56</v>
      </c>
      <c r="E2038" s="37">
        <v>457676.56</v>
      </c>
      <c r="F2038" s="37">
        <v>457676.56</v>
      </c>
      <c r="G2038" s="37">
        <v>457676.56</v>
      </c>
      <c r="H2038" s="37">
        <v>457676.56</v>
      </c>
      <c r="I2038" s="37">
        <v>457676.56</v>
      </c>
      <c r="J2038" s="37">
        <v>457676.56</v>
      </c>
      <c r="K2038" s="37">
        <v>457676.56</v>
      </c>
      <c r="L2038" s="37">
        <v>457676.56</v>
      </c>
      <c r="M2038" s="37">
        <v>457676.56</v>
      </c>
      <c r="N2038" s="37">
        <v>456774.27</v>
      </c>
      <c r="O2038" s="37">
        <v>456774.27</v>
      </c>
      <c r="P2038" s="37">
        <v>456774.27</v>
      </c>
      <c r="Q2038" s="37">
        <v>456774.27</v>
      </c>
      <c r="R2038" s="37">
        <v>456774.27</v>
      </c>
      <c r="S2038" s="37">
        <v>456774.27</v>
      </c>
    </row>
    <row r="2039" spans="2:19">
      <c r="B2039" s="6">
        <v>1981</v>
      </c>
      <c r="C2039" s="37">
        <v>473818.88</v>
      </c>
      <c r="D2039" s="37">
        <v>465853.19</v>
      </c>
      <c r="E2039" s="37">
        <v>465853.19</v>
      </c>
      <c r="F2039" s="37">
        <v>465853.19</v>
      </c>
      <c r="G2039" s="37">
        <v>465853.19</v>
      </c>
      <c r="H2039" s="37">
        <v>465853.19</v>
      </c>
      <c r="I2039" s="37">
        <v>465853.19</v>
      </c>
      <c r="J2039" s="37">
        <v>465853.19</v>
      </c>
      <c r="K2039" s="37">
        <v>465853.19</v>
      </c>
      <c r="L2039" s="37">
        <v>465853.19</v>
      </c>
      <c r="M2039" s="37">
        <v>465853.19</v>
      </c>
      <c r="N2039" s="37">
        <v>465739.82</v>
      </c>
      <c r="O2039" s="37">
        <v>465739.82</v>
      </c>
      <c r="P2039" s="37">
        <v>465739.82</v>
      </c>
      <c r="Q2039" s="37">
        <v>465739.82</v>
      </c>
      <c r="R2039" s="37">
        <v>465739.82</v>
      </c>
      <c r="S2039" s="37">
        <v>465739.82</v>
      </c>
    </row>
    <row r="2040" spans="2:19">
      <c r="B2040" s="6">
        <v>1980</v>
      </c>
      <c r="C2040" s="37">
        <v>616351.38</v>
      </c>
      <c r="D2040" s="37">
        <v>604175.52</v>
      </c>
      <c r="E2040" s="37">
        <v>604175.52</v>
      </c>
      <c r="F2040" s="37">
        <v>604175.52</v>
      </c>
      <c r="G2040" s="37">
        <v>604175.52</v>
      </c>
      <c r="H2040" s="37">
        <v>604175.52</v>
      </c>
      <c r="I2040" s="37">
        <v>604175.52</v>
      </c>
      <c r="J2040" s="37">
        <v>604175.52</v>
      </c>
      <c r="K2040" s="37">
        <v>604175.52</v>
      </c>
      <c r="L2040" s="37">
        <v>604175.52</v>
      </c>
      <c r="M2040" s="37">
        <v>604175.52</v>
      </c>
      <c r="N2040" s="37">
        <v>603053.5</v>
      </c>
      <c r="O2040" s="37">
        <v>603053.5</v>
      </c>
      <c r="P2040" s="37">
        <v>603053.5</v>
      </c>
      <c r="Q2040" s="37">
        <v>603053.5</v>
      </c>
      <c r="R2040" s="37">
        <v>603053.5</v>
      </c>
      <c r="S2040" s="37">
        <v>603053.5</v>
      </c>
    </row>
    <row r="2041" spans="2:19">
      <c r="B2041" s="6">
        <v>1979</v>
      </c>
      <c r="C2041" s="37">
        <v>477167.35</v>
      </c>
      <c r="D2041" s="37">
        <v>477167.35</v>
      </c>
      <c r="E2041" s="37">
        <v>477167.35</v>
      </c>
      <c r="F2041" s="37">
        <v>477167.35</v>
      </c>
      <c r="G2041" s="37">
        <v>477167.35</v>
      </c>
      <c r="H2041" s="37">
        <v>477167.35</v>
      </c>
      <c r="I2041" s="37">
        <v>474841.72</v>
      </c>
      <c r="J2041" s="37">
        <v>474841.72</v>
      </c>
      <c r="K2041" s="37">
        <v>474841.72</v>
      </c>
      <c r="L2041" s="37">
        <v>474841.72</v>
      </c>
      <c r="M2041" s="37">
        <v>474841.72</v>
      </c>
      <c r="N2041" s="37">
        <v>474537.97</v>
      </c>
      <c r="O2041" s="37">
        <v>474537.97</v>
      </c>
      <c r="P2041" s="37">
        <v>474537.97</v>
      </c>
      <c r="Q2041" s="37">
        <v>474537.97</v>
      </c>
      <c r="R2041" s="37">
        <v>474537.97</v>
      </c>
      <c r="S2041" s="37">
        <v>474537.97</v>
      </c>
    </row>
    <row r="2042" spans="2:19">
      <c r="B2042" s="6">
        <v>1978</v>
      </c>
      <c r="C2042" s="37">
        <v>411964.68</v>
      </c>
      <c r="D2042" s="37">
        <v>409451.47</v>
      </c>
      <c r="E2042" s="37">
        <v>409451.47</v>
      </c>
      <c r="F2042" s="37">
        <v>409451.47</v>
      </c>
      <c r="G2042" s="37">
        <v>409451.47</v>
      </c>
      <c r="H2042" s="37">
        <v>409451.47</v>
      </c>
      <c r="I2042" s="37">
        <v>406887.66</v>
      </c>
      <c r="J2042" s="37">
        <v>406887.66</v>
      </c>
      <c r="K2042" s="37">
        <v>406887.66</v>
      </c>
      <c r="L2042" s="37">
        <v>406887.66</v>
      </c>
      <c r="M2042" s="37">
        <v>406887.66</v>
      </c>
      <c r="N2042" s="37">
        <v>406887.66</v>
      </c>
      <c r="O2042" s="37">
        <v>406887.66</v>
      </c>
      <c r="P2042" s="37">
        <v>406887.66</v>
      </c>
      <c r="Q2042" s="37">
        <v>406887.66</v>
      </c>
      <c r="R2042" s="37">
        <v>406887.66</v>
      </c>
      <c r="S2042" s="37">
        <v>406887.66</v>
      </c>
    </row>
    <row r="2043" spans="2:19">
      <c r="B2043" s="6">
        <v>1977</v>
      </c>
      <c r="C2043" s="37">
        <v>116589.36</v>
      </c>
      <c r="D2043" s="37">
        <v>114804.09</v>
      </c>
      <c r="E2043" s="37">
        <v>114804.09</v>
      </c>
      <c r="F2043" s="37">
        <v>114804.09</v>
      </c>
      <c r="G2043" s="37">
        <v>114804.09</v>
      </c>
      <c r="H2043" s="37">
        <v>114804.09</v>
      </c>
      <c r="I2043" s="37">
        <v>110260.52</v>
      </c>
      <c r="J2043" s="37">
        <v>110260.52</v>
      </c>
      <c r="K2043" s="37">
        <v>110260.52</v>
      </c>
      <c r="L2043" s="37">
        <v>110260.52</v>
      </c>
      <c r="M2043" s="37">
        <v>110260.52</v>
      </c>
      <c r="N2043" s="37">
        <v>110260.52</v>
      </c>
      <c r="O2043" s="37">
        <v>110260.52</v>
      </c>
      <c r="P2043" s="37">
        <v>110260.52</v>
      </c>
      <c r="Q2043" s="37">
        <v>110260.52</v>
      </c>
      <c r="R2043" s="37">
        <v>110260.52</v>
      </c>
      <c r="S2043" s="37">
        <v>110260.52</v>
      </c>
    </row>
    <row r="2044" spans="2:19">
      <c r="B2044" s="6">
        <v>1976</v>
      </c>
      <c r="C2044" s="37">
        <v>129515.65</v>
      </c>
      <c r="D2044" s="37">
        <v>115792.15999999999</v>
      </c>
      <c r="E2044" s="37">
        <v>115792.15999999999</v>
      </c>
      <c r="F2044" s="37">
        <v>115792.15999999999</v>
      </c>
      <c r="G2044" s="37">
        <v>115792.15999999999</v>
      </c>
      <c r="H2044" s="37">
        <v>115792.15999999999</v>
      </c>
      <c r="I2044" s="37">
        <v>108407.9</v>
      </c>
      <c r="J2044" s="37">
        <v>108407.9</v>
      </c>
      <c r="K2044" s="37">
        <v>108407.9</v>
      </c>
      <c r="L2044" s="37">
        <v>108407.9</v>
      </c>
      <c r="M2044" s="37">
        <v>108407.9</v>
      </c>
      <c r="N2044" s="37">
        <v>108407.9</v>
      </c>
      <c r="O2044" s="37">
        <v>108407.9</v>
      </c>
      <c r="P2044" s="37">
        <v>108407.9</v>
      </c>
      <c r="Q2044" s="37">
        <v>108407.9</v>
      </c>
      <c r="R2044" s="37">
        <v>108407.9</v>
      </c>
      <c r="S2044" s="37">
        <v>108407.9</v>
      </c>
    </row>
    <row r="2045" spans="2:19">
      <c r="B2045" s="6">
        <v>1975</v>
      </c>
      <c r="C2045" s="37">
        <v>112671.52</v>
      </c>
      <c r="D2045" s="37">
        <v>112267.6</v>
      </c>
      <c r="E2045" s="37">
        <v>112267.6</v>
      </c>
      <c r="F2045" s="37">
        <v>112267.6</v>
      </c>
      <c r="G2045" s="37">
        <v>112267.6</v>
      </c>
      <c r="H2045" s="37">
        <v>112267.6</v>
      </c>
      <c r="I2045" s="37">
        <v>105954.72</v>
      </c>
      <c r="J2045" s="37">
        <v>105954.72</v>
      </c>
      <c r="K2045" s="37">
        <v>105954.72</v>
      </c>
      <c r="L2045" s="37">
        <v>105954.72</v>
      </c>
      <c r="M2045" s="37">
        <v>105954.72</v>
      </c>
      <c r="N2045" s="37">
        <v>105954.72</v>
      </c>
      <c r="O2045" s="37">
        <v>105954.72</v>
      </c>
      <c r="P2045" s="37">
        <v>105954.72</v>
      </c>
      <c r="Q2045" s="37">
        <v>105954.72</v>
      </c>
      <c r="R2045" s="37">
        <v>105954.72</v>
      </c>
      <c r="S2045" s="37">
        <v>105954.72</v>
      </c>
    </row>
    <row r="2046" spans="2:19">
      <c r="B2046" s="6">
        <v>1974</v>
      </c>
      <c r="C2046" s="37">
        <v>948252.26</v>
      </c>
      <c r="D2046" s="37">
        <v>947586.91</v>
      </c>
      <c r="E2046" s="37">
        <v>947586.91</v>
      </c>
      <c r="F2046" s="37">
        <v>947586.91</v>
      </c>
      <c r="G2046" s="37">
        <v>947586.91</v>
      </c>
      <c r="H2046" s="37">
        <v>947586.91</v>
      </c>
      <c r="I2046" s="37">
        <v>947586.91</v>
      </c>
      <c r="J2046" s="37">
        <v>947586.91</v>
      </c>
      <c r="K2046" s="37">
        <v>947586.91</v>
      </c>
      <c r="L2046" s="37">
        <v>947586.91</v>
      </c>
      <c r="M2046" s="37">
        <v>947586.91</v>
      </c>
      <c r="N2046" s="37">
        <v>947586.91</v>
      </c>
      <c r="O2046" s="37">
        <v>947586.91</v>
      </c>
      <c r="P2046" s="37">
        <v>947586.91</v>
      </c>
      <c r="Q2046" s="37">
        <v>947586.91</v>
      </c>
      <c r="R2046" s="37">
        <v>947586.91</v>
      </c>
      <c r="S2046" s="37">
        <v>947586.91</v>
      </c>
    </row>
    <row r="2047" spans="2:19">
      <c r="B2047" s="6">
        <v>1973</v>
      </c>
      <c r="C2047" s="37">
        <v>635765.71</v>
      </c>
      <c r="D2047" s="37">
        <v>633582.17000000004</v>
      </c>
      <c r="E2047" s="37">
        <v>633582.17000000004</v>
      </c>
      <c r="F2047" s="37">
        <v>633582.17000000004</v>
      </c>
      <c r="G2047" s="37">
        <v>633582.17000000004</v>
      </c>
      <c r="H2047" s="37">
        <v>633582.17000000004</v>
      </c>
      <c r="I2047" s="37">
        <v>633582.17000000004</v>
      </c>
      <c r="J2047" s="37">
        <v>633582.17000000004</v>
      </c>
      <c r="K2047" s="37">
        <v>633582.17000000004</v>
      </c>
      <c r="L2047" s="37">
        <v>633582.17000000004</v>
      </c>
      <c r="M2047" s="37">
        <v>633582.17000000004</v>
      </c>
      <c r="N2047" s="37">
        <v>633582.17000000004</v>
      </c>
      <c r="O2047" s="37">
        <v>633582.17000000004</v>
      </c>
      <c r="P2047" s="37">
        <v>633582.17000000004</v>
      </c>
      <c r="Q2047" s="37">
        <v>633582.17000000004</v>
      </c>
      <c r="R2047" s="37">
        <v>633582.17000000004</v>
      </c>
      <c r="S2047" s="37">
        <v>633582.17000000004</v>
      </c>
    </row>
    <row r="2048" spans="2:19">
      <c r="B2048" s="6">
        <v>1972</v>
      </c>
      <c r="C2048" s="37">
        <v>528606.71</v>
      </c>
      <c r="D2048" s="37">
        <v>527445.26</v>
      </c>
      <c r="E2048" s="37">
        <v>527445.26</v>
      </c>
      <c r="F2048" s="37">
        <v>527445.26</v>
      </c>
      <c r="G2048" s="37">
        <v>527445.26</v>
      </c>
      <c r="H2048" s="37">
        <v>527445.26</v>
      </c>
      <c r="I2048" s="37">
        <v>527445.26</v>
      </c>
      <c r="J2048" s="37">
        <v>527445.26</v>
      </c>
      <c r="K2048" s="37">
        <v>527445.26</v>
      </c>
      <c r="L2048" s="37">
        <v>527445.26</v>
      </c>
      <c r="M2048" s="37">
        <v>527445.26</v>
      </c>
      <c r="N2048" s="37">
        <v>527445.26</v>
      </c>
      <c r="O2048" s="37">
        <v>527445.26</v>
      </c>
      <c r="P2048" s="37">
        <v>527445.26</v>
      </c>
      <c r="Q2048" s="37">
        <v>527445.26</v>
      </c>
      <c r="R2048" s="37">
        <v>527445.26</v>
      </c>
      <c r="S2048" s="37">
        <v>527445.26</v>
      </c>
    </row>
    <row r="2049" spans="2:19">
      <c r="B2049" s="6">
        <v>1971</v>
      </c>
      <c r="C2049" s="37">
        <v>543213.99</v>
      </c>
      <c r="D2049" s="37">
        <v>543213.99</v>
      </c>
      <c r="E2049" s="37">
        <v>543213.99</v>
      </c>
      <c r="F2049" s="37">
        <v>543213.99</v>
      </c>
      <c r="G2049" s="37">
        <v>543213.99</v>
      </c>
      <c r="H2049" s="37">
        <v>543213.99</v>
      </c>
      <c r="I2049" s="37">
        <v>543213.99</v>
      </c>
      <c r="J2049" s="37">
        <v>543213.99</v>
      </c>
      <c r="K2049" s="37">
        <v>543213.99</v>
      </c>
      <c r="L2049" s="37">
        <v>543213.99</v>
      </c>
      <c r="M2049" s="37">
        <v>543213.99</v>
      </c>
      <c r="N2049" s="37">
        <v>499213.99</v>
      </c>
      <c r="O2049" s="37">
        <v>499213.99</v>
      </c>
      <c r="P2049" s="37">
        <v>499213.99</v>
      </c>
      <c r="Q2049" s="37">
        <v>499213.99</v>
      </c>
      <c r="R2049" s="37">
        <v>499213.99</v>
      </c>
      <c r="S2049" s="37">
        <v>499213.99</v>
      </c>
    </row>
    <row r="2050" spans="2:19">
      <c r="B2050" s="6">
        <v>1970</v>
      </c>
      <c r="C2050" s="37">
        <v>361306.63</v>
      </c>
      <c r="D2050" s="37">
        <v>361306.63</v>
      </c>
      <c r="E2050" s="37">
        <v>361306.63</v>
      </c>
      <c r="F2050" s="37">
        <v>361306.63</v>
      </c>
      <c r="G2050" s="37">
        <v>361306.63</v>
      </c>
      <c r="H2050" s="37">
        <v>361306.63</v>
      </c>
      <c r="I2050" s="37">
        <v>361306.63</v>
      </c>
      <c r="J2050" s="37">
        <v>361306.63</v>
      </c>
      <c r="K2050" s="37">
        <v>361306.63</v>
      </c>
      <c r="L2050" s="37">
        <v>361306.63</v>
      </c>
      <c r="M2050" s="37">
        <v>361306.63</v>
      </c>
      <c r="N2050" s="37">
        <v>361306.63</v>
      </c>
      <c r="O2050" s="37">
        <v>361306.63</v>
      </c>
      <c r="P2050" s="37">
        <v>361306.63</v>
      </c>
      <c r="Q2050" s="37">
        <v>361306.63</v>
      </c>
      <c r="R2050" s="37">
        <v>361306.63</v>
      </c>
      <c r="S2050" s="37">
        <v>361306.63</v>
      </c>
    </row>
    <row r="2051" spans="2:19">
      <c r="B2051" s="6">
        <v>1969</v>
      </c>
      <c r="C2051" s="37">
        <v>358689.72</v>
      </c>
      <c r="D2051" s="37">
        <v>358689.72</v>
      </c>
      <c r="E2051" s="37">
        <v>358689.72</v>
      </c>
      <c r="F2051" s="37">
        <v>358689.72</v>
      </c>
      <c r="G2051" s="37">
        <v>358689.72</v>
      </c>
      <c r="H2051" s="37">
        <v>358689.72</v>
      </c>
      <c r="I2051" s="37">
        <v>358689.72</v>
      </c>
      <c r="J2051" s="37">
        <v>358689.72</v>
      </c>
      <c r="K2051" s="37">
        <v>358689.72</v>
      </c>
      <c r="L2051" s="37">
        <v>358689.72</v>
      </c>
      <c r="M2051" s="37">
        <v>358689.72</v>
      </c>
      <c r="N2051" s="37">
        <v>358689.72</v>
      </c>
      <c r="O2051" s="37">
        <v>358689.72</v>
      </c>
      <c r="P2051" s="37">
        <v>358689.72</v>
      </c>
      <c r="Q2051" s="37">
        <v>358689.72</v>
      </c>
      <c r="R2051" s="37">
        <v>358689.72</v>
      </c>
      <c r="S2051" s="37">
        <v>358689.72</v>
      </c>
    </row>
    <row r="2052" spans="2:19">
      <c r="B2052" s="6">
        <v>1968</v>
      </c>
      <c r="C2052" s="37">
        <v>152084.46</v>
      </c>
      <c r="D2052" s="37">
        <v>152084.46</v>
      </c>
      <c r="E2052" s="37">
        <v>152084.46</v>
      </c>
      <c r="F2052" s="37">
        <v>152084.46</v>
      </c>
      <c r="G2052" s="37">
        <v>152084.46</v>
      </c>
      <c r="H2052" s="37">
        <v>152084.46</v>
      </c>
      <c r="I2052" s="37">
        <v>152084.46</v>
      </c>
      <c r="J2052" s="37">
        <v>152084.46</v>
      </c>
      <c r="K2052" s="37">
        <v>152084.46</v>
      </c>
      <c r="L2052" s="37">
        <v>152084.46</v>
      </c>
      <c r="M2052" s="37">
        <v>152084.46</v>
      </c>
      <c r="N2052" s="37">
        <v>152084.46</v>
      </c>
      <c r="O2052" s="37">
        <v>152084.46</v>
      </c>
      <c r="P2052" s="37">
        <v>152084.46</v>
      </c>
      <c r="Q2052" s="37">
        <v>152084.46</v>
      </c>
      <c r="R2052" s="37">
        <v>152084.46</v>
      </c>
      <c r="S2052" s="37">
        <v>152084.46</v>
      </c>
    </row>
    <row r="2053" spans="2:19">
      <c r="B2053" s="6">
        <v>1967</v>
      </c>
      <c r="C2053" s="37">
        <v>81133.56</v>
      </c>
      <c r="D2053" s="37">
        <v>81133.56</v>
      </c>
      <c r="E2053" s="37">
        <v>81133.56</v>
      </c>
      <c r="F2053" s="37">
        <v>81133.56</v>
      </c>
      <c r="G2053" s="37">
        <v>81133.56</v>
      </c>
      <c r="H2053" s="37">
        <v>81133.56</v>
      </c>
      <c r="I2053" s="37">
        <v>81133.56</v>
      </c>
      <c r="J2053" s="37">
        <v>81133.56</v>
      </c>
      <c r="K2053" s="37">
        <v>81133.56</v>
      </c>
      <c r="L2053" s="37">
        <v>81133.56</v>
      </c>
      <c r="M2053" s="37">
        <v>81133.56</v>
      </c>
      <c r="N2053" s="37">
        <v>81133.56</v>
      </c>
      <c r="O2053" s="37">
        <v>81133.56</v>
      </c>
      <c r="P2053" s="37">
        <v>81133.56</v>
      </c>
      <c r="Q2053" s="37">
        <v>81133.56</v>
      </c>
      <c r="R2053" s="37">
        <v>81133.56</v>
      </c>
      <c r="S2053" s="37">
        <f>81133.56-15905.17</f>
        <v>65228.39</v>
      </c>
    </row>
    <row r="2054" spans="2:19">
      <c r="B2054" s="6">
        <v>1966</v>
      </c>
      <c r="C2054" s="37">
        <v>97443.68</v>
      </c>
      <c r="D2054" s="37">
        <v>97443.68</v>
      </c>
      <c r="E2054" s="37">
        <v>97443.68</v>
      </c>
      <c r="F2054" s="37">
        <v>97443.68</v>
      </c>
      <c r="G2054" s="37">
        <v>97443.68</v>
      </c>
      <c r="H2054" s="37">
        <v>97443.68</v>
      </c>
      <c r="I2054" s="37">
        <v>97443.68</v>
      </c>
      <c r="J2054" s="37">
        <v>97443.68</v>
      </c>
      <c r="K2054" s="37">
        <v>97443.68</v>
      </c>
      <c r="L2054" s="37">
        <v>97443.68</v>
      </c>
      <c r="M2054" s="37">
        <v>97443.68</v>
      </c>
      <c r="N2054" s="37">
        <v>32527.75</v>
      </c>
      <c r="O2054" s="37">
        <v>32527.75</v>
      </c>
      <c r="P2054" s="37">
        <v>32527.75</v>
      </c>
      <c r="Q2054" s="37">
        <v>32527.75</v>
      </c>
      <c r="R2054" s="37">
        <v>32527.75</v>
      </c>
      <c r="S2054" s="37">
        <v>0</v>
      </c>
    </row>
    <row r="2055" spans="2:19">
      <c r="B2055" s="6">
        <v>1965</v>
      </c>
      <c r="C2055" s="37">
        <v>63873.19</v>
      </c>
      <c r="D2055" s="37">
        <v>63873.19</v>
      </c>
      <c r="E2055" s="37">
        <v>63873.19</v>
      </c>
      <c r="F2055" s="37">
        <v>63873.19</v>
      </c>
      <c r="G2055" s="37">
        <v>63873.19</v>
      </c>
      <c r="H2055" s="37">
        <v>63873.19</v>
      </c>
      <c r="I2055" s="37">
        <v>63873.19</v>
      </c>
      <c r="J2055" s="37">
        <v>63873.19</v>
      </c>
      <c r="K2055" s="37">
        <v>63873.19</v>
      </c>
      <c r="L2055" s="37">
        <v>63873.19</v>
      </c>
      <c r="M2055" s="37">
        <v>63873.19</v>
      </c>
      <c r="N2055" s="37">
        <v>0</v>
      </c>
      <c r="O2055" s="37">
        <v>0</v>
      </c>
      <c r="P2055" s="37">
        <v>0</v>
      </c>
      <c r="Q2055" s="37">
        <v>0</v>
      </c>
      <c r="R2055" s="37">
        <v>0</v>
      </c>
      <c r="S2055" s="37">
        <v>0</v>
      </c>
    </row>
    <row r="2056" spans="2:19">
      <c r="B2056" s="6">
        <v>1964</v>
      </c>
      <c r="C2056" s="37">
        <v>76901.440000000002</v>
      </c>
      <c r="D2056" s="37">
        <v>76901.440000000002</v>
      </c>
      <c r="E2056" s="37">
        <v>76901.440000000002</v>
      </c>
      <c r="F2056" s="37">
        <v>76901.440000000002</v>
      </c>
      <c r="G2056" s="37">
        <v>76901.440000000002</v>
      </c>
      <c r="H2056" s="37">
        <v>76901.440000000002</v>
      </c>
      <c r="I2056" s="37">
        <v>76901.440000000002</v>
      </c>
      <c r="J2056" s="37">
        <v>76901.440000000002</v>
      </c>
      <c r="K2056" s="37">
        <v>76901.440000000002</v>
      </c>
      <c r="L2056" s="37">
        <v>76901.440000000002</v>
      </c>
      <c r="M2056" s="37">
        <v>76901.440000000002</v>
      </c>
      <c r="N2056" s="37">
        <v>0</v>
      </c>
      <c r="O2056" s="37">
        <v>0</v>
      </c>
      <c r="P2056" s="37">
        <v>0</v>
      </c>
      <c r="Q2056" s="37">
        <v>0</v>
      </c>
      <c r="R2056" s="37">
        <v>0</v>
      </c>
      <c r="S2056" s="37">
        <v>0</v>
      </c>
    </row>
    <row r="2057" spans="2:19">
      <c r="B2057" s="6">
        <v>1963</v>
      </c>
      <c r="C2057" s="37">
        <v>36437.21</v>
      </c>
      <c r="D2057" s="37">
        <v>36437.21</v>
      </c>
      <c r="E2057" s="37">
        <v>36437.21</v>
      </c>
      <c r="F2057" s="37">
        <v>36437.21</v>
      </c>
      <c r="G2057" s="37">
        <v>36437.21</v>
      </c>
      <c r="H2057" s="37">
        <v>36437.21</v>
      </c>
      <c r="I2057" s="37">
        <v>36437.21</v>
      </c>
      <c r="J2057" s="37">
        <v>36437.21</v>
      </c>
      <c r="K2057" s="37">
        <v>36437.21</v>
      </c>
      <c r="L2057" s="37">
        <v>36437.21</v>
      </c>
      <c r="M2057" s="37">
        <v>36437.21</v>
      </c>
      <c r="N2057" s="37">
        <v>0</v>
      </c>
      <c r="O2057" s="37">
        <v>0</v>
      </c>
      <c r="P2057" s="37">
        <v>0</v>
      </c>
      <c r="Q2057" s="37">
        <v>0</v>
      </c>
      <c r="R2057" s="37">
        <v>0</v>
      </c>
      <c r="S2057" s="37">
        <v>0</v>
      </c>
    </row>
    <row r="2058" spans="2:19">
      <c r="B2058" s="6">
        <v>1962</v>
      </c>
      <c r="C2058" s="37">
        <v>9966.2900000000009</v>
      </c>
      <c r="D2058" s="37">
        <v>9966.2900000000009</v>
      </c>
      <c r="E2058" s="37">
        <v>9966.2900000000009</v>
      </c>
      <c r="F2058" s="37">
        <v>9966.2900000000009</v>
      </c>
      <c r="G2058" s="37">
        <v>9966.2900000000009</v>
      </c>
      <c r="H2058" s="37">
        <v>9966.2900000000009</v>
      </c>
      <c r="I2058" s="37">
        <v>9966.2900000000009</v>
      </c>
      <c r="J2058" s="37">
        <v>9966.2900000000009</v>
      </c>
      <c r="K2058" s="37">
        <v>9966.2900000000009</v>
      </c>
      <c r="L2058" s="37">
        <v>9966.2900000000009</v>
      </c>
      <c r="M2058" s="37">
        <v>9966.2900000000009</v>
      </c>
      <c r="N2058" s="37">
        <v>0</v>
      </c>
      <c r="O2058" s="37">
        <v>0</v>
      </c>
      <c r="P2058" s="37">
        <v>0</v>
      </c>
      <c r="Q2058" s="37">
        <v>0</v>
      </c>
      <c r="R2058" s="37">
        <v>0</v>
      </c>
      <c r="S2058" s="37">
        <v>0</v>
      </c>
    </row>
    <row r="2059" spans="2:19">
      <c r="B2059" s="6">
        <v>1961</v>
      </c>
      <c r="C2059" s="37">
        <v>39177.800000000003</v>
      </c>
      <c r="D2059" s="37">
        <v>37750.54</v>
      </c>
      <c r="E2059" s="37">
        <v>37750.54</v>
      </c>
      <c r="F2059" s="37">
        <v>37750.54</v>
      </c>
      <c r="G2059" s="37">
        <v>37750.54</v>
      </c>
      <c r="H2059" s="37">
        <v>37750.54</v>
      </c>
      <c r="I2059" s="37">
        <v>37750.54</v>
      </c>
      <c r="J2059" s="37">
        <v>37750.54</v>
      </c>
      <c r="K2059" s="37">
        <v>37750.54</v>
      </c>
      <c r="L2059" s="37">
        <v>37750.54</v>
      </c>
      <c r="M2059" s="37">
        <v>37750.54</v>
      </c>
      <c r="N2059" s="37">
        <v>0</v>
      </c>
      <c r="O2059" s="37">
        <v>0</v>
      </c>
      <c r="P2059" s="37">
        <v>0</v>
      </c>
      <c r="Q2059" s="37">
        <v>0</v>
      </c>
      <c r="R2059" s="37">
        <v>0</v>
      </c>
      <c r="S2059" s="37">
        <v>0</v>
      </c>
    </row>
    <row r="2060" spans="2:19">
      <c r="B2060" s="6">
        <v>1960</v>
      </c>
      <c r="C2060" s="37"/>
      <c r="D2060" s="37"/>
      <c r="E2060" s="37"/>
      <c r="F2060" s="37"/>
      <c r="G2060" s="37"/>
      <c r="H2060" s="37"/>
      <c r="I2060" s="37"/>
      <c r="J2060" s="37"/>
      <c r="K2060" s="37"/>
      <c r="L2060" s="37"/>
      <c r="M2060" s="37"/>
      <c r="N2060" s="37">
        <v>0</v>
      </c>
      <c r="O2060" s="37">
        <v>0</v>
      </c>
      <c r="P2060" s="37">
        <v>0</v>
      </c>
      <c r="Q2060" s="37">
        <v>0</v>
      </c>
      <c r="R2060" s="37">
        <v>0</v>
      </c>
      <c r="S2060" s="37">
        <v>0</v>
      </c>
    </row>
    <row r="2061" spans="2:19">
      <c r="B2061" s="6">
        <v>1959</v>
      </c>
      <c r="C2061" s="37"/>
      <c r="D2061" s="37"/>
      <c r="E2061" s="37"/>
      <c r="F2061" s="37"/>
      <c r="G2061" s="37"/>
      <c r="H2061" s="37"/>
      <c r="I2061" s="37"/>
      <c r="J2061" s="37"/>
      <c r="K2061" s="37"/>
      <c r="L2061" s="37"/>
      <c r="M2061" s="37"/>
      <c r="N2061" s="37">
        <v>0</v>
      </c>
      <c r="O2061" s="37">
        <v>0</v>
      </c>
      <c r="P2061" s="37">
        <v>0</v>
      </c>
      <c r="Q2061" s="37">
        <v>0</v>
      </c>
      <c r="R2061" s="37">
        <v>0</v>
      </c>
      <c r="S2061" s="37">
        <v>0</v>
      </c>
    </row>
    <row r="2062" spans="2:19">
      <c r="B2062" s="6">
        <v>1958</v>
      </c>
      <c r="C2062" s="37"/>
      <c r="D2062" s="37"/>
      <c r="E2062" s="37"/>
      <c r="F2062" s="37"/>
      <c r="G2062" s="37"/>
      <c r="H2062" s="37"/>
      <c r="I2062" s="37"/>
      <c r="J2062" s="37"/>
      <c r="K2062" s="37"/>
      <c r="L2062" s="37"/>
      <c r="M2062" s="37"/>
      <c r="N2062" s="37">
        <v>0</v>
      </c>
      <c r="O2062" s="37">
        <v>0</v>
      </c>
      <c r="P2062" s="37">
        <v>0</v>
      </c>
      <c r="Q2062" s="37">
        <v>0</v>
      </c>
      <c r="R2062" s="37">
        <v>0</v>
      </c>
      <c r="S2062" s="37">
        <v>0</v>
      </c>
    </row>
    <row r="2063" spans="2:19">
      <c r="B2063" s="6">
        <v>1957</v>
      </c>
      <c r="C2063" s="37"/>
      <c r="D2063" s="37"/>
      <c r="E2063" s="37"/>
      <c r="F2063" s="37"/>
      <c r="G2063" s="37"/>
      <c r="H2063" s="37"/>
      <c r="I2063" s="37"/>
      <c r="J2063" s="37"/>
      <c r="K2063" s="37"/>
      <c r="L2063" s="37"/>
      <c r="M2063" s="37"/>
      <c r="N2063" s="37">
        <v>0</v>
      </c>
      <c r="O2063" s="37">
        <v>0</v>
      </c>
      <c r="P2063" s="37">
        <v>0</v>
      </c>
      <c r="Q2063" s="37">
        <v>0</v>
      </c>
      <c r="R2063" s="37">
        <v>0</v>
      </c>
      <c r="S2063" s="37">
        <v>0</v>
      </c>
    </row>
    <row r="2064" spans="2:19">
      <c r="B2064" s="6">
        <v>1956</v>
      </c>
      <c r="C2064" s="37"/>
      <c r="D2064" s="37"/>
      <c r="E2064" s="37"/>
      <c r="F2064" s="37"/>
      <c r="G2064" s="37"/>
      <c r="H2064" s="37"/>
      <c r="I2064" s="37"/>
      <c r="J2064" s="37"/>
      <c r="K2064" s="37"/>
      <c r="L2064" s="37"/>
      <c r="M2064" s="37"/>
      <c r="N2064" s="37">
        <v>0</v>
      </c>
      <c r="O2064" s="37">
        <v>0</v>
      </c>
      <c r="P2064" s="37">
        <v>0</v>
      </c>
      <c r="Q2064" s="37">
        <v>0</v>
      </c>
      <c r="R2064" s="37">
        <v>0</v>
      </c>
      <c r="S2064" s="37">
        <v>0</v>
      </c>
    </row>
    <row r="2065" spans="2:19">
      <c r="B2065" s="6">
        <v>1955</v>
      </c>
      <c r="C2065" s="37"/>
      <c r="D2065" s="37"/>
      <c r="E2065" s="37"/>
      <c r="F2065" s="37"/>
      <c r="G2065" s="37"/>
      <c r="H2065" s="37"/>
      <c r="I2065" s="37"/>
      <c r="J2065" s="37"/>
      <c r="K2065" s="37"/>
      <c r="L2065" s="37"/>
      <c r="M2065" s="37"/>
      <c r="N2065" s="37">
        <v>0</v>
      </c>
      <c r="O2065" s="37">
        <v>0</v>
      </c>
      <c r="P2065" s="37">
        <v>0</v>
      </c>
      <c r="Q2065" s="37">
        <v>0</v>
      </c>
      <c r="R2065" s="37">
        <v>0</v>
      </c>
      <c r="S2065" s="37">
        <v>0</v>
      </c>
    </row>
    <row r="2066" spans="2:19">
      <c r="B2066" s="6">
        <v>1954</v>
      </c>
      <c r="C2066" s="37"/>
      <c r="D2066" s="37"/>
      <c r="E2066" s="37"/>
      <c r="F2066" s="37"/>
      <c r="G2066" s="37"/>
      <c r="H2066" s="37"/>
      <c r="I2066" s="37"/>
      <c r="J2066" s="37"/>
      <c r="K2066" s="37"/>
      <c r="L2066" s="37"/>
      <c r="M2066" s="37"/>
      <c r="N2066" s="37">
        <v>0</v>
      </c>
      <c r="O2066" s="37">
        <v>0</v>
      </c>
      <c r="P2066" s="37">
        <v>0</v>
      </c>
      <c r="Q2066" s="37">
        <v>0</v>
      </c>
      <c r="R2066" s="37">
        <v>0</v>
      </c>
      <c r="S2066" s="37">
        <v>0</v>
      </c>
    </row>
    <row r="2067" spans="2:19">
      <c r="B2067" s="6">
        <v>1953</v>
      </c>
      <c r="C2067" s="37"/>
      <c r="D2067" s="37"/>
      <c r="E2067" s="37"/>
      <c r="F2067" s="37"/>
      <c r="G2067" s="37"/>
      <c r="H2067" s="37"/>
      <c r="I2067" s="37"/>
      <c r="J2067" s="37"/>
      <c r="K2067" s="37"/>
      <c r="L2067" s="37"/>
      <c r="M2067" s="37"/>
      <c r="N2067" s="37">
        <v>0</v>
      </c>
      <c r="O2067" s="37">
        <v>0</v>
      </c>
      <c r="P2067" s="37">
        <v>0</v>
      </c>
      <c r="Q2067" s="37">
        <v>0</v>
      </c>
      <c r="R2067" s="37">
        <v>0</v>
      </c>
      <c r="S2067" s="37">
        <v>0</v>
      </c>
    </row>
    <row r="2068" spans="2:19">
      <c r="B2068" s="6">
        <v>1952</v>
      </c>
      <c r="C2068" s="37"/>
      <c r="D2068" s="37"/>
      <c r="E2068" s="37"/>
      <c r="F2068" s="37"/>
      <c r="G2068" s="37"/>
      <c r="H2068" s="37"/>
      <c r="I2068" s="37"/>
      <c r="J2068" s="37"/>
      <c r="K2068" s="37"/>
      <c r="L2068" s="37"/>
      <c r="M2068" s="37"/>
      <c r="N2068" s="37">
        <v>0</v>
      </c>
      <c r="O2068" s="37">
        <v>0</v>
      </c>
      <c r="P2068" s="37">
        <v>0</v>
      </c>
      <c r="Q2068" s="37">
        <v>0</v>
      </c>
      <c r="R2068" s="37">
        <v>0</v>
      </c>
      <c r="S2068" s="37">
        <v>0</v>
      </c>
    </row>
    <row r="2069" spans="2:19">
      <c r="B2069" s="6">
        <v>1951</v>
      </c>
      <c r="C2069" s="37"/>
      <c r="D2069" s="37"/>
      <c r="E2069" s="37"/>
      <c r="F2069" s="37"/>
      <c r="G2069" s="37"/>
      <c r="H2069" s="37"/>
      <c r="I2069" s="37"/>
      <c r="J2069" s="37"/>
      <c r="K2069" s="37"/>
      <c r="L2069" s="37"/>
      <c r="M2069" s="37"/>
      <c r="N2069" s="37">
        <v>0</v>
      </c>
      <c r="O2069" s="37">
        <v>0</v>
      </c>
      <c r="P2069" s="37">
        <v>0</v>
      </c>
      <c r="Q2069" s="37">
        <v>0</v>
      </c>
      <c r="R2069" s="37">
        <v>0</v>
      </c>
      <c r="S2069" s="37">
        <v>0</v>
      </c>
    </row>
    <row r="2070" spans="2:19">
      <c r="B2070" s="6">
        <v>1950</v>
      </c>
      <c r="C2070" s="37"/>
      <c r="D2070" s="37"/>
      <c r="E2070" s="37"/>
      <c r="F2070" s="37"/>
      <c r="G2070" s="37"/>
      <c r="H2070" s="37"/>
      <c r="I2070" s="37"/>
      <c r="J2070" s="37"/>
      <c r="K2070" s="37"/>
      <c r="L2070" s="37"/>
      <c r="M2070" s="37"/>
      <c r="N2070" s="37">
        <v>0</v>
      </c>
      <c r="O2070" s="37">
        <v>0</v>
      </c>
      <c r="P2070" s="37">
        <v>0</v>
      </c>
      <c r="Q2070" s="37">
        <v>0</v>
      </c>
      <c r="R2070" s="37">
        <v>0</v>
      </c>
      <c r="S2070" s="37">
        <v>0</v>
      </c>
    </row>
    <row r="2071" spans="2:19">
      <c r="B2071" s="6">
        <v>1949</v>
      </c>
      <c r="C2071" s="37"/>
      <c r="D2071" s="37"/>
      <c r="E2071" s="37"/>
      <c r="F2071" s="37"/>
      <c r="G2071" s="37"/>
      <c r="H2071" s="37"/>
      <c r="I2071" s="37"/>
      <c r="J2071" s="37"/>
      <c r="K2071" s="37"/>
      <c r="L2071" s="37"/>
      <c r="M2071" s="37"/>
      <c r="N2071" s="37">
        <v>0</v>
      </c>
      <c r="O2071" s="37">
        <v>0</v>
      </c>
      <c r="P2071" s="37">
        <v>0</v>
      </c>
      <c r="Q2071" s="37">
        <v>0</v>
      </c>
      <c r="R2071" s="37">
        <v>0</v>
      </c>
      <c r="S2071" s="37">
        <v>0</v>
      </c>
    </row>
    <row r="2072" spans="2:19">
      <c r="B2072" s="6">
        <v>1948</v>
      </c>
      <c r="C2072" s="37"/>
      <c r="D2072" s="37"/>
      <c r="E2072" s="37"/>
      <c r="F2072" s="37"/>
      <c r="G2072" s="37"/>
      <c r="H2072" s="37"/>
      <c r="I2072" s="37"/>
      <c r="J2072" s="37"/>
      <c r="K2072" s="37"/>
      <c r="L2072" s="37"/>
      <c r="M2072" s="37"/>
      <c r="N2072" s="37">
        <v>0</v>
      </c>
      <c r="O2072" s="37">
        <v>0</v>
      </c>
      <c r="P2072" s="37">
        <v>0</v>
      </c>
      <c r="Q2072" s="37">
        <v>0</v>
      </c>
      <c r="R2072" s="37">
        <v>0</v>
      </c>
      <c r="S2072" s="37">
        <v>0</v>
      </c>
    </row>
    <row r="2073" spans="2:19">
      <c r="B2073" s="6">
        <v>1947</v>
      </c>
      <c r="C2073" s="37"/>
      <c r="D2073" s="37"/>
      <c r="E2073" s="37"/>
      <c r="F2073" s="37"/>
      <c r="G2073" s="37"/>
      <c r="H2073" s="37"/>
      <c r="I2073" s="37"/>
      <c r="J2073" s="37"/>
      <c r="K2073" s="37"/>
      <c r="L2073" s="37"/>
      <c r="M2073" s="37"/>
      <c r="N2073" s="37">
        <v>0</v>
      </c>
      <c r="O2073" s="37">
        <v>0</v>
      </c>
      <c r="P2073" s="37">
        <v>0</v>
      </c>
      <c r="Q2073" s="37">
        <v>0</v>
      </c>
      <c r="R2073" s="37">
        <v>0</v>
      </c>
      <c r="S2073" s="37">
        <v>0</v>
      </c>
    </row>
    <row r="2074" spans="2:19">
      <c r="B2074" s="6">
        <v>1946</v>
      </c>
      <c r="C2074" s="37"/>
      <c r="D2074" s="37"/>
      <c r="E2074" s="37"/>
      <c r="F2074" s="37"/>
      <c r="G2074" s="37"/>
      <c r="H2074" s="37"/>
      <c r="I2074" s="37"/>
      <c r="J2074" s="37"/>
      <c r="K2074" s="37"/>
      <c r="L2074" s="37"/>
      <c r="M2074" s="37"/>
      <c r="N2074" s="37">
        <v>0</v>
      </c>
      <c r="O2074" s="37">
        <v>0</v>
      </c>
      <c r="P2074" s="37">
        <v>0</v>
      </c>
      <c r="Q2074" s="37">
        <v>0</v>
      </c>
      <c r="R2074" s="37">
        <v>0</v>
      </c>
      <c r="S2074" s="37">
        <v>0</v>
      </c>
    </row>
    <row r="2075" spans="2:19">
      <c r="B2075" s="6">
        <v>1945</v>
      </c>
      <c r="C2075" s="37"/>
      <c r="D2075" s="37"/>
      <c r="E2075" s="37"/>
      <c r="F2075" s="37"/>
      <c r="G2075" s="37"/>
      <c r="H2075" s="37"/>
      <c r="I2075" s="37"/>
      <c r="J2075" s="37"/>
      <c r="K2075" s="37"/>
      <c r="L2075" s="37"/>
      <c r="M2075" s="37"/>
      <c r="N2075" s="37">
        <v>0</v>
      </c>
      <c r="O2075" s="37">
        <v>0</v>
      </c>
      <c r="P2075" s="37">
        <v>0</v>
      </c>
      <c r="Q2075" s="37">
        <v>0</v>
      </c>
      <c r="R2075" s="37">
        <v>0</v>
      </c>
      <c r="S2075" s="37">
        <v>0</v>
      </c>
    </row>
    <row r="2076" spans="2:19">
      <c r="B2076" s="6">
        <v>1944</v>
      </c>
      <c r="C2076" s="37"/>
      <c r="D2076" s="37"/>
      <c r="E2076" s="37"/>
      <c r="F2076" s="37"/>
      <c r="G2076" s="37"/>
      <c r="H2076" s="37"/>
      <c r="I2076" s="37"/>
      <c r="J2076" s="37"/>
      <c r="K2076" s="37"/>
      <c r="L2076" s="37"/>
      <c r="M2076" s="37"/>
      <c r="N2076" s="37">
        <v>0</v>
      </c>
      <c r="O2076" s="37">
        <v>0</v>
      </c>
      <c r="P2076" s="37">
        <v>0</v>
      </c>
      <c r="Q2076" s="37">
        <v>0</v>
      </c>
      <c r="R2076" s="37">
        <v>0</v>
      </c>
      <c r="S2076" s="37">
        <v>0</v>
      </c>
    </row>
    <row r="2077" spans="2:19">
      <c r="B2077" s="6">
        <v>1943</v>
      </c>
      <c r="C2077" s="37"/>
      <c r="D2077" s="37"/>
      <c r="E2077" s="37"/>
      <c r="F2077" s="37"/>
      <c r="G2077" s="37"/>
      <c r="H2077" s="37"/>
      <c r="I2077" s="37"/>
      <c r="J2077" s="37"/>
      <c r="K2077" s="37"/>
      <c r="L2077" s="37"/>
      <c r="M2077" s="37"/>
      <c r="N2077" s="37">
        <v>0</v>
      </c>
      <c r="O2077" s="37">
        <v>0</v>
      </c>
      <c r="P2077" s="37">
        <v>0</v>
      </c>
      <c r="Q2077" s="37">
        <v>0</v>
      </c>
      <c r="R2077" s="37">
        <v>0</v>
      </c>
      <c r="S2077" s="37">
        <v>0</v>
      </c>
    </row>
    <row r="2078" spans="2:19">
      <c r="B2078" s="6">
        <v>1942</v>
      </c>
      <c r="C2078" s="37"/>
      <c r="D2078" s="37"/>
      <c r="E2078" s="37"/>
      <c r="F2078" s="37"/>
      <c r="G2078" s="37"/>
      <c r="H2078" s="37"/>
      <c r="I2078" s="37"/>
      <c r="J2078" s="37"/>
      <c r="K2078" s="37"/>
      <c r="L2078" s="37"/>
      <c r="M2078" s="37"/>
      <c r="N2078" s="37">
        <v>0</v>
      </c>
      <c r="O2078" s="37">
        <v>0</v>
      </c>
      <c r="P2078" s="37">
        <v>0</v>
      </c>
      <c r="Q2078" s="37">
        <v>0</v>
      </c>
      <c r="R2078" s="37">
        <v>0</v>
      </c>
      <c r="S2078" s="37">
        <v>0</v>
      </c>
    </row>
    <row r="2079" spans="2:19">
      <c r="B2079" s="6">
        <v>1941</v>
      </c>
      <c r="C2079" s="37"/>
      <c r="D2079" s="37"/>
      <c r="E2079" s="37"/>
      <c r="F2079" s="37"/>
      <c r="G2079" s="37"/>
      <c r="H2079" s="37"/>
      <c r="I2079" s="37"/>
      <c r="J2079" s="37"/>
      <c r="K2079" s="37"/>
      <c r="L2079" s="37"/>
      <c r="M2079" s="37"/>
      <c r="N2079" s="37">
        <v>0</v>
      </c>
      <c r="O2079" s="37">
        <v>0</v>
      </c>
      <c r="P2079" s="37">
        <v>0</v>
      </c>
      <c r="Q2079" s="37">
        <v>0</v>
      </c>
      <c r="R2079" s="37">
        <v>0</v>
      </c>
      <c r="S2079" s="37">
        <v>0</v>
      </c>
    </row>
    <row r="2080" spans="2:19">
      <c r="B2080" s="6">
        <v>1940</v>
      </c>
      <c r="C2080" s="37"/>
      <c r="D2080" s="37"/>
      <c r="E2080" s="37"/>
      <c r="F2080" s="37"/>
      <c r="G2080" s="37"/>
      <c r="H2080" s="37"/>
      <c r="I2080" s="37"/>
      <c r="J2080" s="37"/>
      <c r="K2080" s="37"/>
      <c r="L2080" s="37"/>
      <c r="M2080" s="37"/>
      <c r="N2080" s="37">
        <v>0</v>
      </c>
      <c r="O2080" s="37">
        <v>0</v>
      </c>
      <c r="P2080" s="37">
        <v>0</v>
      </c>
      <c r="Q2080" s="37">
        <v>0</v>
      </c>
      <c r="R2080" s="37">
        <v>0</v>
      </c>
      <c r="S2080" s="37">
        <v>0</v>
      </c>
    </row>
    <row r="2081" spans="1:19">
      <c r="B2081" s="6">
        <v>1939</v>
      </c>
      <c r="C2081" s="37"/>
      <c r="D2081" s="37"/>
      <c r="E2081" s="37"/>
      <c r="F2081" s="37"/>
      <c r="G2081" s="37"/>
      <c r="H2081" s="37"/>
      <c r="I2081" s="37"/>
      <c r="J2081" s="37"/>
      <c r="K2081" s="37"/>
      <c r="L2081" s="37"/>
      <c r="M2081" s="37"/>
      <c r="N2081" s="37">
        <v>0</v>
      </c>
      <c r="O2081" s="37">
        <v>0</v>
      </c>
      <c r="P2081" s="37">
        <v>0</v>
      </c>
      <c r="Q2081" s="37">
        <v>0</v>
      </c>
      <c r="R2081" s="37">
        <v>0</v>
      </c>
      <c r="S2081" s="37">
        <v>0</v>
      </c>
    </row>
    <row r="2082" spans="1:19">
      <c r="B2082" s="6">
        <v>1938</v>
      </c>
      <c r="C2082" s="37"/>
      <c r="D2082" s="37"/>
      <c r="E2082" s="37"/>
      <c r="F2082" s="37"/>
      <c r="G2082" s="37"/>
      <c r="H2082" s="37"/>
      <c r="I2082" s="37"/>
      <c r="J2082" s="37"/>
      <c r="K2082" s="37"/>
      <c r="L2082" s="37"/>
      <c r="M2082" s="37"/>
      <c r="N2082" s="37">
        <v>0</v>
      </c>
      <c r="O2082" s="37">
        <v>0</v>
      </c>
      <c r="P2082" s="37">
        <v>0</v>
      </c>
      <c r="Q2082" s="37">
        <v>0</v>
      </c>
      <c r="R2082" s="37">
        <v>0</v>
      </c>
      <c r="S2082" s="37">
        <v>0</v>
      </c>
    </row>
    <row r="2083" spans="1:19">
      <c r="B2083" s="6">
        <v>1937</v>
      </c>
      <c r="C2083" s="37"/>
      <c r="D2083" s="37"/>
      <c r="E2083" s="37"/>
      <c r="F2083" s="37"/>
      <c r="G2083" s="37"/>
      <c r="H2083" s="37"/>
      <c r="I2083" s="37"/>
      <c r="J2083" s="37"/>
      <c r="K2083" s="37"/>
      <c r="L2083" s="37"/>
      <c r="M2083" s="37"/>
      <c r="N2083" s="37">
        <v>0</v>
      </c>
      <c r="O2083" s="37">
        <v>0</v>
      </c>
      <c r="P2083" s="37">
        <v>0</v>
      </c>
      <c r="Q2083" s="37">
        <v>0</v>
      </c>
      <c r="R2083" s="37">
        <v>0</v>
      </c>
      <c r="S2083" s="37">
        <v>0</v>
      </c>
    </row>
    <row r="2084" spans="1:19">
      <c r="B2084" s="6">
        <v>1936</v>
      </c>
      <c r="C2084" s="37"/>
      <c r="D2084" s="37"/>
      <c r="E2084" s="37"/>
      <c r="F2084" s="37"/>
      <c r="G2084" s="37"/>
      <c r="H2084" s="37"/>
      <c r="I2084" s="37"/>
      <c r="J2084" s="37"/>
      <c r="K2084" s="37"/>
      <c r="L2084" s="37"/>
      <c r="M2084" s="37"/>
      <c r="N2084" s="37">
        <v>0</v>
      </c>
      <c r="O2084" s="37">
        <v>0</v>
      </c>
      <c r="P2084" s="37">
        <v>0</v>
      </c>
      <c r="Q2084" s="37">
        <v>0</v>
      </c>
      <c r="R2084" s="37">
        <v>0</v>
      </c>
      <c r="S2084" s="37">
        <v>0</v>
      </c>
    </row>
    <row r="2085" spans="1:19">
      <c r="B2085" s="6">
        <v>1935</v>
      </c>
      <c r="C2085" s="37"/>
      <c r="D2085" s="37"/>
      <c r="E2085" s="37"/>
      <c r="F2085" s="37"/>
      <c r="G2085" s="37"/>
      <c r="H2085" s="37"/>
      <c r="I2085" s="37"/>
      <c r="J2085" s="37"/>
      <c r="K2085" s="37"/>
      <c r="L2085" s="37"/>
      <c r="M2085" s="37"/>
      <c r="N2085" s="37">
        <v>0</v>
      </c>
      <c r="O2085" s="37">
        <v>0</v>
      </c>
      <c r="P2085" s="37">
        <v>0</v>
      </c>
      <c r="Q2085" s="37">
        <v>0</v>
      </c>
      <c r="R2085" s="37">
        <v>0</v>
      </c>
      <c r="S2085" s="37">
        <v>0</v>
      </c>
    </row>
    <row r="2086" spans="1:19">
      <c r="B2086" s="6">
        <v>1934</v>
      </c>
      <c r="C2086" s="37"/>
      <c r="D2086" s="37"/>
      <c r="E2086" s="37"/>
      <c r="F2086" s="37"/>
      <c r="G2086" s="37"/>
      <c r="H2086" s="37"/>
      <c r="I2086" s="37"/>
      <c r="J2086" s="37"/>
      <c r="K2086" s="37"/>
      <c r="L2086" s="37"/>
      <c r="M2086" s="37"/>
      <c r="N2086" s="37">
        <v>0</v>
      </c>
      <c r="O2086" s="37">
        <v>0</v>
      </c>
      <c r="P2086" s="37">
        <v>0</v>
      </c>
      <c r="Q2086" s="37">
        <v>0</v>
      </c>
      <c r="R2086" s="37">
        <v>0</v>
      </c>
      <c r="S2086" s="37">
        <v>0</v>
      </c>
    </row>
    <row r="2087" spans="1:19">
      <c r="B2087" s="6">
        <v>1933</v>
      </c>
      <c r="C2087" s="37"/>
      <c r="D2087" s="37"/>
      <c r="E2087" s="37"/>
      <c r="F2087" s="37"/>
      <c r="G2087" s="37"/>
      <c r="H2087" s="37"/>
      <c r="I2087" s="37"/>
      <c r="J2087" s="37"/>
      <c r="K2087" s="37"/>
      <c r="L2087" s="37"/>
      <c r="M2087" s="37"/>
      <c r="N2087" s="37">
        <v>0</v>
      </c>
      <c r="O2087" s="37">
        <v>0</v>
      </c>
      <c r="P2087" s="37">
        <v>0</v>
      </c>
      <c r="Q2087" s="37">
        <v>0</v>
      </c>
      <c r="R2087" s="37">
        <v>0</v>
      </c>
      <c r="S2087" s="37">
        <v>0</v>
      </c>
    </row>
    <row r="2088" spans="1:19">
      <c r="B2088" s="6">
        <v>1932</v>
      </c>
      <c r="C2088" s="37"/>
      <c r="D2088" s="37"/>
      <c r="E2088" s="37"/>
      <c r="F2088" s="37"/>
      <c r="G2088" s="37"/>
      <c r="H2088" s="37"/>
      <c r="I2088" s="37"/>
      <c r="J2088" s="37"/>
      <c r="K2088" s="37"/>
      <c r="L2088" s="37"/>
      <c r="M2088" s="37"/>
      <c r="N2088" s="37">
        <v>0</v>
      </c>
      <c r="O2088" s="37">
        <v>0</v>
      </c>
      <c r="P2088" s="37">
        <v>0</v>
      </c>
      <c r="Q2088" s="37">
        <v>0</v>
      </c>
      <c r="R2088" s="37">
        <v>0</v>
      </c>
      <c r="S2088" s="37">
        <v>0</v>
      </c>
    </row>
    <row r="2089" spans="1:19">
      <c r="B2089" s="6">
        <v>1931</v>
      </c>
      <c r="C2089" s="37"/>
      <c r="D2089" s="37"/>
      <c r="E2089" s="37"/>
      <c r="F2089" s="37"/>
      <c r="G2089" s="37"/>
      <c r="H2089" s="37"/>
      <c r="I2089" s="37"/>
      <c r="J2089" s="37"/>
      <c r="K2089" s="37"/>
      <c r="L2089" s="37"/>
      <c r="M2089" s="37"/>
      <c r="N2089" s="37">
        <v>0</v>
      </c>
      <c r="O2089" s="37">
        <v>0</v>
      </c>
      <c r="P2089" s="37">
        <v>0</v>
      </c>
      <c r="Q2089" s="37">
        <v>0</v>
      </c>
      <c r="R2089" s="37">
        <v>0</v>
      </c>
      <c r="S2089" s="37">
        <v>0</v>
      </c>
    </row>
    <row r="2090" spans="1:19">
      <c r="B2090" s="6">
        <v>1930</v>
      </c>
      <c r="C2090" s="37"/>
      <c r="D2090" s="37"/>
      <c r="E2090" s="37"/>
      <c r="F2090" s="37"/>
      <c r="G2090" s="37"/>
      <c r="H2090" s="37"/>
      <c r="I2090" s="37"/>
      <c r="J2090" s="37"/>
      <c r="K2090" s="37"/>
      <c r="L2090" s="37"/>
      <c r="M2090" s="37"/>
      <c r="N2090" s="37">
        <v>0</v>
      </c>
      <c r="O2090" s="37">
        <v>0</v>
      </c>
      <c r="P2090" s="37">
        <v>0</v>
      </c>
      <c r="Q2090" s="37">
        <v>0</v>
      </c>
      <c r="R2090" s="37">
        <v>0</v>
      </c>
      <c r="S2090" s="37">
        <v>0</v>
      </c>
    </row>
    <row r="2091" spans="1:19">
      <c r="A2091" s="75" t="s">
        <v>125</v>
      </c>
      <c r="B2091" s="7" t="s">
        <v>10</v>
      </c>
      <c r="C2091" s="8">
        <v>15498600.552500002</v>
      </c>
      <c r="D2091" s="8">
        <v>15807503.355500001</v>
      </c>
      <c r="E2091" s="8">
        <v>16111374.465499999</v>
      </c>
      <c r="F2091" s="8">
        <v>16283806.242999999</v>
      </c>
      <c r="G2091" s="8">
        <v>16540246.2555</v>
      </c>
      <c r="H2091" s="8">
        <v>16962608.406500004</v>
      </c>
      <c r="I2091" s="8">
        <v>17203746.546</v>
      </c>
      <c r="J2091" s="8">
        <v>18228888.880999997</v>
      </c>
      <c r="K2091" s="8">
        <v>18538629.020499997</v>
      </c>
      <c r="L2091" s="8">
        <v>18999834.708499998</v>
      </c>
      <c r="M2091" s="8">
        <v>19327377.671500001</v>
      </c>
      <c r="N2091" s="11">
        <v>13973628.420000006</v>
      </c>
      <c r="O2091" s="11">
        <v>14250387.480000004</v>
      </c>
      <c r="P2091" s="11">
        <v>14272522.380000005</v>
      </c>
      <c r="Q2091" s="11">
        <v>14446037.280000005</v>
      </c>
      <c r="R2091" s="11">
        <f>SUM(R1998:R2090)</f>
        <v>14424497.730000004</v>
      </c>
      <c r="S2091" s="11">
        <f>SUM(S1998:S2090)</f>
        <v>14599320.190000005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row>
    <row r="2190" spans="1:19">
      <c r="B2190" s="6">
        <v>2020</v>
      </c>
      <c r="C2190" s="36"/>
      <c r="D2190" s="36"/>
      <c r="E2190" s="36"/>
      <c r="F2190" s="36"/>
      <c r="G2190" s="36"/>
      <c r="H2190" s="36"/>
      <c r="I2190" s="36"/>
      <c r="J2190" s="36"/>
      <c r="K2190" s="36"/>
      <c r="L2190" s="36"/>
      <c r="M2190" s="36"/>
      <c r="N2190" s="36"/>
      <c r="O2190" s="36"/>
      <c r="P2190" s="36"/>
      <c r="Q2190" s="37">
        <v>0</v>
      </c>
      <c r="R2190" s="37">
        <v>0</v>
      </c>
      <c r="S2190" s="37"/>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row>
    <row r="2194" spans="1:19">
      <c r="B2194" s="6">
        <v>2016</v>
      </c>
      <c r="C2194" s="36"/>
      <c r="D2194" s="36"/>
      <c r="E2194" s="36"/>
      <c r="F2194" s="36"/>
      <c r="G2194" s="36"/>
      <c r="H2194" s="36"/>
      <c r="I2194" s="36"/>
      <c r="J2194" s="36"/>
      <c r="K2194" s="36"/>
      <c r="L2194" s="36"/>
      <c r="M2194" s="37">
        <v>277791.68</v>
      </c>
      <c r="N2194" s="37">
        <v>0</v>
      </c>
      <c r="O2194" s="37">
        <v>0</v>
      </c>
      <c r="P2194" s="37">
        <v>0</v>
      </c>
      <c r="Q2194" s="37">
        <v>0</v>
      </c>
      <c r="R2194" s="37">
        <v>0</v>
      </c>
      <c r="S2194" s="37"/>
    </row>
    <row r="2195" spans="1:19">
      <c r="B2195" s="6">
        <v>2015</v>
      </c>
      <c r="C2195" s="36"/>
      <c r="D2195" s="36"/>
      <c r="E2195" s="36"/>
      <c r="F2195" s="36"/>
      <c r="G2195" s="36"/>
      <c r="H2195" s="36"/>
      <c r="I2195" s="36"/>
      <c r="J2195" s="36"/>
      <c r="K2195" s="36"/>
      <c r="L2195" s="37"/>
      <c r="M2195" s="37"/>
      <c r="N2195" s="37">
        <v>0</v>
      </c>
      <c r="O2195" s="37">
        <v>0</v>
      </c>
      <c r="P2195" s="37">
        <v>0</v>
      </c>
      <c r="Q2195" s="37">
        <v>0</v>
      </c>
      <c r="R2195" s="37">
        <v>0</v>
      </c>
      <c r="S2195" s="37"/>
    </row>
    <row r="2196" spans="1:19">
      <c r="B2196" s="6">
        <v>2014</v>
      </c>
      <c r="C2196" s="36"/>
      <c r="D2196" s="36"/>
      <c r="E2196" s="36"/>
      <c r="F2196" s="36"/>
      <c r="G2196" s="36"/>
      <c r="H2196" s="36"/>
      <c r="I2196" s="36"/>
      <c r="J2196" s="36"/>
      <c r="K2196" s="37">
        <v>131604.22</v>
      </c>
      <c r="L2196" s="37">
        <v>131604.22</v>
      </c>
      <c r="M2196" s="37">
        <v>131604.22</v>
      </c>
      <c r="N2196" s="37">
        <v>0</v>
      </c>
      <c r="O2196" s="37">
        <v>0</v>
      </c>
      <c r="P2196" s="37">
        <v>0</v>
      </c>
      <c r="Q2196" s="37">
        <v>0</v>
      </c>
      <c r="R2196" s="37">
        <v>0</v>
      </c>
      <c r="S2196" s="37"/>
    </row>
    <row r="2197" spans="1:19">
      <c r="B2197" s="6">
        <v>2013</v>
      </c>
      <c r="C2197" s="36"/>
      <c r="D2197" s="36"/>
      <c r="E2197" s="36"/>
      <c r="F2197" s="36"/>
      <c r="G2197" s="36"/>
      <c r="H2197" s="36"/>
      <c r="I2197" s="36"/>
      <c r="J2197" s="37">
        <v>68918.080000000002</v>
      </c>
      <c r="K2197" s="37">
        <v>68918.080000000002</v>
      </c>
      <c r="L2197" s="37">
        <v>68918.080000000002</v>
      </c>
      <c r="M2197" s="37">
        <v>68918.080000000002</v>
      </c>
      <c r="N2197" s="37">
        <v>0</v>
      </c>
      <c r="O2197" s="37">
        <v>0</v>
      </c>
      <c r="P2197" s="37">
        <v>0</v>
      </c>
      <c r="Q2197" s="37">
        <v>0</v>
      </c>
      <c r="R2197" s="37">
        <v>0</v>
      </c>
      <c r="S2197" s="37"/>
    </row>
    <row r="2198" spans="1:19">
      <c r="B2198" s="6">
        <v>2012</v>
      </c>
      <c r="C2198" s="36"/>
      <c r="D2198" s="36"/>
      <c r="E2198" s="36"/>
      <c r="F2198" s="36"/>
      <c r="G2198" s="36"/>
      <c r="H2198" s="36"/>
      <c r="I2198" s="37"/>
      <c r="J2198" s="37"/>
      <c r="K2198" s="37"/>
      <c r="L2198" s="37"/>
      <c r="M2198" s="37"/>
      <c r="N2198" s="37">
        <v>0</v>
      </c>
      <c r="O2198" s="37">
        <v>0</v>
      </c>
      <c r="P2198" s="37">
        <v>0</v>
      </c>
      <c r="Q2198" s="37">
        <v>0</v>
      </c>
      <c r="R2198" s="37">
        <v>0</v>
      </c>
      <c r="S2198" s="37"/>
    </row>
    <row r="2199" spans="1:19">
      <c r="B2199" s="6">
        <v>2011</v>
      </c>
      <c r="C2199" s="36"/>
      <c r="D2199" s="36"/>
      <c r="E2199" s="36"/>
      <c r="F2199" s="36"/>
      <c r="G2199" s="36"/>
      <c r="H2199" s="37"/>
      <c r="I2199" s="37"/>
      <c r="J2199" s="37"/>
      <c r="K2199" s="37"/>
      <c r="L2199" s="37"/>
      <c r="M2199" s="37"/>
      <c r="N2199" s="37">
        <v>0</v>
      </c>
      <c r="O2199" s="37">
        <v>0</v>
      </c>
      <c r="P2199" s="37">
        <v>0</v>
      </c>
      <c r="Q2199" s="37">
        <v>0</v>
      </c>
      <c r="R2199" s="37">
        <v>0</v>
      </c>
      <c r="S2199" s="37"/>
    </row>
    <row r="2200" spans="1:19">
      <c r="B2200" s="6">
        <v>2010</v>
      </c>
      <c r="C2200" s="36"/>
      <c r="D2200" s="36"/>
      <c r="E2200" s="36"/>
      <c r="F2200" s="36"/>
      <c r="G2200" s="37"/>
      <c r="H2200" s="37"/>
      <c r="I2200" s="37"/>
      <c r="J2200" s="37"/>
      <c r="K2200" s="37"/>
      <c r="L2200" s="37"/>
      <c r="M2200" s="37"/>
      <c r="N2200" s="37">
        <v>0</v>
      </c>
      <c r="O2200" s="37">
        <v>0</v>
      </c>
      <c r="P2200" s="37">
        <v>0</v>
      </c>
      <c r="Q2200" s="37">
        <v>0</v>
      </c>
      <c r="R2200" s="37">
        <v>0</v>
      </c>
      <c r="S2200" s="37"/>
    </row>
    <row r="2201" spans="1:19">
      <c r="B2201" s="6">
        <v>2009</v>
      </c>
      <c r="C2201" s="36"/>
      <c r="D2201" s="36"/>
      <c r="E2201" s="36"/>
      <c r="F2201" s="37"/>
      <c r="G2201" s="37"/>
      <c r="H2201" s="37"/>
      <c r="I2201" s="37"/>
      <c r="J2201" s="37"/>
      <c r="K2201" s="37"/>
      <c r="L2201" s="37"/>
      <c r="M2201" s="37"/>
      <c r="N2201" s="37">
        <v>0</v>
      </c>
      <c r="O2201" s="37">
        <v>0</v>
      </c>
      <c r="P2201" s="37">
        <v>0</v>
      </c>
      <c r="Q2201" s="37">
        <v>0</v>
      </c>
      <c r="R2201" s="37">
        <v>0</v>
      </c>
      <c r="S2201" s="37"/>
    </row>
    <row r="2202" spans="1:19">
      <c r="B2202" s="6">
        <v>2008</v>
      </c>
      <c r="C2202" s="36"/>
      <c r="D2202" s="36"/>
      <c r="E2202" s="37"/>
      <c r="F2202" s="37"/>
      <c r="G2202" s="37"/>
      <c r="H2202" s="37"/>
      <c r="I2202" s="37"/>
      <c r="J2202" s="37"/>
      <c r="K2202" s="37"/>
      <c r="L2202" s="37"/>
      <c r="M2202" s="37"/>
      <c r="N2202" s="37">
        <v>0</v>
      </c>
      <c r="O2202" s="37">
        <v>0</v>
      </c>
      <c r="P2202" s="37">
        <v>0</v>
      </c>
      <c r="Q2202" s="37">
        <v>0</v>
      </c>
      <c r="R2202" s="37">
        <v>0</v>
      </c>
      <c r="S2202" s="37"/>
    </row>
    <row r="2203" spans="1:19">
      <c r="B2203" s="6">
        <v>2007</v>
      </c>
      <c r="C2203" s="36"/>
      <c r="D2203" s="37"/>
      <c r="E2203" s="37"/>
      <c r="F2203" s="37"/>
      <c r="G2203" s="37"/>
      <c r="H2203" s="37"/>
      <c r="I2203" s="37"/>
      <c r="J2203" s="37"/>
      <c r="K2203" s="37"/>
      <c r="L2203" s="37"/>
      <c r="M2203" s="37"/>
      <c r="N2203" s="37">
        <v>0</v>
      </c>
      <c r="O2203" s="37">
        <v>0</v>
      </c>
      <c r="P2203" s="37">
        <v>0</v>
      </c>
      <c r="Q2203" s="37">
        <v>0</v>
      </c>
      <c r="R2203" s="37">
        <v>0</v>
      </c>
      <c r="S2203" s="37"/>
    </row>
    <row r="2204" spans="1:19">
      <c r="B2204" s="6">
        <v>2006</v>
      </c>
      <c r="C2204" s="37"/>
      <c r="D2204" s="37"/>
      <c r="E2204" s="37"/>
      <c r="F2204" s="37"/>
      <c r="G2204" s="37"/>
      <c r="H2204" s="37"/>
      <c r="I2204" s="37"/>
      <c r="J2204" s="37"/>
      <c r="K2204" s="37"/>
      <c r="L2204" s="37"/>
      <c r="M2204" s="37"/>
      <c r="N2204" s="37">
        <v>0</v>
      </c>
      <c r="O2204" s="37">
        <v>0</v>
      </c>
      <c r="P2204" s="37">
        <v>0</v>
      </c>
      <c r="Q2204" s="37">
        <v>0</v>
      </c>
      <c r="R2204" s="37">
        <v>0</v>
      </c>
      <c r="S2204" s="37"/>
    </row>
    <row r="2205" spans="1:19">
      <c r="B2205" s="6">
        <v>2005</v>
      </c>
      <c r="C2205" s="37">
        <v>98646.84</v>
      </c>
      <c r="D2205" s="37">
        <v>98646.84</v>
      </c>
      <c r="E2205" s="37">
        <v>98646.84</v>
      </c>
      <c r="F2205" s="37">
        <v>98646.84</v>
      </c>
      <c r="G2205" s="37">
        <v>98646.84</v>
      </c>
      <c r="H2205" s="37">
        <v>98646.84</v>
      </c>
      <c r="I2205" s="37">
        <v>98646.84</v>
      </c>
      <c r="J2205" s="37">
        <v>98646.84</v>
      </c>
      <c r="K2205" s="37">
        <v>98646.84</v>
      </c>
      <c r="L2205" s="37">
        <v>98646.84</v>
      </c>
      <c r="M2205" s="37">
        <v>98646.84</v>
      </c>
      <c r="N2205" s="37">
        <v>0</v>
      </c>
      <c r="O2205" s="37">
        <v>0</v>
      </c>
      <c r="P2205" s="37">
        <v>0</v>
      </c>
      <c r="Q2205" s="37">
        <v>0</v>
      </c>
      <c r="R2205" s="37">
        <v>0</v>
      </c>
      <c r="S2205" s="37"/>
    </row>
    <row r="2206" spans="1:19">
      <c r="B2206" s="6">
        <v>2004</v>
      </c>
      <c r="C2206" s="37">
        <v>176350.01</v>
      </c>
      <c r="D2206" s="37">
        <v>176350.00999999998</v>
      </c>
      <c r="E2206" s="37">
        <v>176350.00999999998</v>
      </c>
      <c r="F2206" s="37">
        <v>176350.00999999998</v>
      </c>
      <c r="G2206" s="37">
        <v>176350.00999999998</v>
      </c>
      <c r="H2206" s="37">
        <v>176350.00999999998</v>
      </c>
      <c r="I2206" s="37">
        <v>176350.00999999998</v>
      </c>
      <c r="J2206" s="37">
        <v>176350.00999999998</v>
      </c>
      <c r="K2206" s="37">
        <v>176350.00999999998</v>
      </c>
      <c r="L2206" s="37">
        <v>176350.00999999998</v>
      </c>
      <c r="M2206" s="37">
        <v>176350.00999999998</v>
      </c>
      <c r="N2206" s="37">
        <v>0</v>
      </c>
      <c r="O2206" s="37">
        <v>0</v>
      </c>
      <c r="P2206" s="37">
        <v>0</v>
      </c>
      <c r="Q2206" s="37">
        <v>0</v>
      </c>
      <c r="R2206" s="37">
        <v>0</v>
      </c>
      <c r="S2206" s="37"/>
    </row>
    <row r="2207" spans="1:19">
      <c r="B2207" s="6">
        <v>2003</v>
      </c>
      <c r="C2207" s="37"/>
      <c r="D2207" s="37"/>
      <c r="E2207" s="37"/>
      <c r="F2207" s="37"/>
      <c r="G2207" s="37"/>
      <c r="H2207" s="37"/>
      <c r="I2207" s="37"/>
      <c r="J2207" s="37"/>
      <c r="K2207" s="37"/>
      <c r="L2207" s="37"/>
      <c r="M2207" s="37"/>
      <c r="N2207" s="37">
        <v>0</v>
      </c>
      <c r="O2207" s="37">
        <v>0</v>
      </c>
      <c r="P2207" s="37">
        <v>0</v>
      </c>
      <c r="Q2207" s="37">
        <v>0</v>
      </c>
      <c r="R2207" s="37">
        <v>0</v>
      </c>
      <c r="S2207" s="37"/>
    </row>
    <row r="2208" spans="1:19">
      <c r="B2208" s="6">
        <v>2002</v>
      </c>
      <c r="C2208" s="37"/>
      <c r="D2208" s="37"/>
      <c r="E2208" s="37"/>
      <c r="F2208" s="37"/>
      <c r="G2208" s="37"/>
      <c r="H2208" s="37"/>
      <c r="I2208" s="37"/>
      <c r="J2208" s="37"/>
      <c r="K2208" s="37"/>
      <c r="L2208" s="37"/>
      <c r="M2208" s="37"/>
      <c r="N2208" s="37">
        <v>0</v>
      </c>
      <c r="O2208" s="37">
        <v>0</v>
      </c>
      <c r="P2208" s="37">
        <v>0</v>
      </c>
      <c r="Q2208" s="37">
        <v>0</v>
      </c>
      <c r="R2208" s="37">
        <v>0</v>
      </c>
      <c r="S2208" s="37"/>
    </row>
    <row r="2209" spans="2:19">
      <c r="B2209" s="6">
        <v>2001</v>
      </c>
      <c r="C2209" s="37">
        <v>26404.51</v>
      </c>
      <c r="D2209" s="37">
        <v>26404.51</v>
      </c>
      <c r="E2209" s="37">
        <v>26404.51</v>
      </c>
      <c r="F2209" s="37">
        <v>26404.51</v>
      </c>
      <c r="G2209" s="37">
        <v>26404.51</v>
      </c>
      <c r="H2209" s="37">
        <v>26404.51</v>
      </c>
      <c r="I2209" s="37">
        <v>26404.51</v>
      </c>
      <c r="J2209" s="37">
        <v>26404.51</v>
      </c>
      <c r="K2209" s="37">
        <v>26404.51</v>
      </c>
      <c r="L2209" s="37">
        <v>26404.51</v>
      </c>
      <c r="M2209" s="37">
        <v>26404.51</v>
      </c>
      <c r="N2209" s="37">
        <v>0</v>
      </c>
      <c r="O2209" s="37">
        <v>0</v>
      </c>
      <c r="P2209" s="37">
        <v>0</v>
      </c>
      <c r="Q2209" s="37">
        <v>0</v>
      </c>
      <c r="R2209" s="37">
        <v>0</v>
      </c>
      <c r="S2209" s="37"/>
    </row>
    <row r="2210" spans="2:19">
      <c r="B2210" s="6">
        <v>2000</v>
      </c>
      <c r="C2210" s="37"/>
      <c r="D2210" s="37"/>
      <c r="E2210" s="37"/>
      <c r="F2210" s="37"/>
      <c r="G2210" s="37"/>
      <c r="H2210" s="37"/>
      <c r="I2210" s="37"/>
      <c r="J2210" s="37"/>
      <c r="K2210" s="37"/>
      <c r="L2210" s="37"/>
      <c r="M2210" s="37"/>
      <c r="N2210" s="37">
        <v>0</v>
      </c>
      <c r="O2210" s="37">
        <v>0</v>
      </c>
      <c r="P2210" s="37">
        <v>0</v>
      </c>
      <c r="Q2210" s="37">
        <v>0</v>
      </c>
      <c r="R2210" s="37">
        <v>0</v>
      </c>
      <c r="S2210" s="37"/>
    </row>
    <row r="2211" spans="2:19">
      <c r="B2211" s="6">
        <v>1999</v>
      </c>
      <c r="C2211" s="37"/>
      <c r="D2211" s="37"/>
      <c r="E2211" s="37"/>
      <c r="F2211" s="37"/>
      <c r="G2211" s="37"/>
      <c r="H2211" s="37"/>
      <c r="I2211" s="37"/>
      <c r="J2211" s="37"/>
      <c r="K2211" s="37"/>
      <c r="L2211" s="37"/>
      <c r="M2211" s="37"/>
      <c r="N2211" s="37">
        <v>0</v>
      </c>
      <c r="O2211" s="37">
        <v>0</v>
      </c>
      <c r="P2211" s="37">
        <v>0</v>
      </c>
      <c r="Q2211" s="37">
        <v>0</v>
      </c>
      <c r="R2211" s="37">
        <v>0</v>
      </c>
      <c r="S2211" s="37"/>
    </row>
    <row r="2212" spans="2:19">
      <c r="B2212" s="6">
        <v>1998</v>
      </c>
      <c r="C2212" s="37"/>
      <c r="D2212" s="37"/>
      <c r="E2212" s="37"/>
      <c r="F2212" s="37"/>
      <c r="G2212" s="37"/>
      <c r="H2212" s="37"/>
      <c r="I2212" s="37"/>
      <c r="J2212" s="37"/>
      <c r="K2212" s="37"/>
      <c r="L2212" s="37"/>
      <c r="M2212" s="37"/>
      <c r="N2212" s="37">
        <v>0</v>
      </c>
      <c r="O2212" s="37">
        <v>0</v>
      </c>
      <c r="P2212" s="37">
        <v>0</v>
      </c>
      <c r="Q2212" s="37">
        <v>0</v>
      </c>
      <c r="R2212" s="37">
        <v>0</v>
      </c>
      <c r="S2212" s="37"/>
    </row>
    <row r="2213" spans="2:19">
      <c r="B2213" s="6">
        <v>1997</v>
      </c>
      <c r="C2213" s="37"/>
      <c r="D2213" s="37"/>
      <c r="E2213" s="37"/>
      <c r="F2213" s="37"/>
      <c r="G2213" s="37"/>
      <c r="H2213" s="37"/>
      <c r="I2213" s="37"/>
      <c r="J2213" s="37"/>
      <c r="K2213" s="37"/>
      <c r="L2213" s="37"/>
      <c r="M2213" s="37"/>
      <c r="N2213" s="37">
        <v>0</v>
      </c>
      <c r="O2213" s="37">
        <v>0</v>
      </c>
      <c r="P2213" s="37">
        <v>0</v>
      </c>
      <c r="Q2213" s="37">
        <v>0</v>
      </c>
      <c r="R2213" s="37">
        <v>0</v>
      </c>
      <c r="S2213" s="37"/>
    </row>
    <row r="2214" spans="2:19">
      <c r="B2214" s="6">
        <v>1996</v>
      </c>
      <c r="C2214" s="37">
        <v>324638.06</v>
      </c>
      <c r="D2214" s="37">
        <v>324638.06</v>
      </c>
      <c r="E2214" s="37">
        <v>324638.06</v>
      </c>
      <c r="F2214" s="37">
        <v>324638.06</v>
      </c>
      <c r="G2214" s="37">
        <v>324638.06</v>
      </c>
      <c r="H2214" s="37">
        <v>324638.06</v>
      </c>
      <c r="I2214" s="37">
        <v>324638.06</v>
      </c>
      <c r="J2214" s="37">
        <v>324638.06</v>
      </c>
      <c r="K2214" s="37">
        <v>324638.06</v>
      </c>
      <c r="L2214" s="37">
        <v>324638.06</v>
      </c>
      <c r="M2214" s="37">
        <v>324638.06</v>
      </c>
      <c r="N2214" s="37">
        <v>0</v>
      </c>
      <c r="O2214" s="37">
        <v>0</v>
      </c>
      <c r="P2214" s="37">
        <v>0</v>
      </c>
      <c r="Q2214" s="37">
        <v>0</v>
      </c>
      <c r="R2214" s="37">
        <v>0</v>
      </c>
      <c r="S2214" s="37"/>
    </row>
    <row r="2215" spans="2:19">
      <c r="B2215" s="6">
        <v>1995</v>
      </c>
      <c r="C2215" s="37">
        <v>86585.49</v>
      </c>
      <c r="D2215" s="37">
        <v>86585.49</v>
      </c>
      <c r="E2215" s="37">
        <v>86585.49</v>
      </c>
      <c r="F2215" s="37">
        <v>86585.49</v>
      </c>
      <c r="G2215" s="37">
        <v>86585.49</v>
      </c>
      <c r="H2215" s="37">
        <v>86585.49</v>
      </c>
      <c r="I2215" s="37">
        <v>86585.49</v>
      </c>
      <c r="J2215" s="37">
        <v>86585.49</v>
      </c>
      <c r="K2215" s="37">
        <v>86585.49</v>
      </c>
      <c r="L2215" s="37">
        <v>86585.49</v>
      </c>
      <c r="M2215" s="37">
        <v>86585.49</v>
      </c>
      <c r="N2215" s="37">
        <v>0</v>
      </c>
      <c r="O2215" s="37">
        <v>0</v>
      </c>
      <c r="P2215" s="37">
        <v>0</v>
      </c>
      <c r="Q2215" s="37">
        <v>0</v>
      </c>
      <c r="R2215" s="37">
        <v>0</v>
      </c>
      <c r="S2215" s="37"/>
    </row>
    <row r="2216" spans="2:19">
      <c r="B2216" s="6">
        <v>1994</v>
      </c>
      <c r="C2216" s="37">
        <v>535140.56999999995</v>
      </c>
      <c r="D2216" s="37">
        <v>535140.57000000007</v>
      </c>
      <c r="E2216" s="37">
        <v>535140.57000000007</v>
      </c>
      <c r="F2216" s="37">
        <v>535140.57000000007</v>
      </c>
      <c r="G2216" s="37">
        <v>535140.57000000007</v>
      </c>
      <c r="H2216" s="37">
        <v>535140.57000000007</v>
      </c>
      <c r="I2216" s="37">
        <v>535140.57000000007</v>
      </c>
      <c r="J2216" s="37">
        <v>535140.57000000007</v>
      </c>
      <c r="K2216" s="37">
        <v>535140.57000000007</v>
      </c>
      <c r="L2216" s="37">
        <v>535140.57000000007</v>
      </c>
      <c r="M2216" s="37">
        <v>535140.57000000007</v>
      </c>
      <c r="N2216" s="37">
        <v>0</v>
      </c>
      <c r="O2216" s="37">
        <v>0</v>
      </c>
      <c r="P2216" s="37">
        <v>0</v>
      </c>
      <c r="Q2216" s="37">
        <v>0</v>
      </c>
      <c r="R2216" s="37">
        <v>0</v>
      </c>
      <c r="S2216" s="37"/>
    </row>
    <row r="2217" spans="2:19">
      <c r="B2217" s="6">
        <v>1993</v>
      </c>
      <c r="C2217" s="37">
        <v>258932.17</v>
      </c>
      <c r="D2217" s="37">
        <v>258932.17</v>
      </c>
      <c r="E2217" s="37">
        <v>258932.17</v>
      </c>
      <c r="F2217" s="37">
        <v>258932.17</v>
      </c>
      <c r="G2217" s="37">
        <v>258932.17</v>
      </c>
      <c r="H2217" s="37">
        <v>258932.17</v>
      </c>
      <c r="I2217" s="37">
        <v>258932.17</v>
      </c>
      <c r="J2217" s="37">
        <v>258932.17</v>
      </c>
      <c r="K2217" s="37">
        <v>258932.17</v>
      </c>
      <c r="L2217" s="37">
        <v>258932.17</v>
      </c>
      <c r="M2217" s="37">
        <v>258932.17</v>
      </c>
      <c r="N2217" s="37">
        <v>0</v>
      </c>
      <c r="O2217" s="37">
        <v>0</v>
      </c>
      <c r="P2217" s="37">
        <v>0</v>
      </c>
      <c r="Q2217" s="37">
        <v>0</v>
      </c>
      <c r="R2217" s="37">
        <v>0</v>
      </c>
      <c r="S2217" s="37"/>
    </row>
    <row r="2218" spans="2:19">
      <c r="B2218" s="6">
        <v>1992</v>
      </c>
      <c r="C2218" s="37"/>
      <c r="D2218" s="37"/>
      <c r="E2218" s="37"/>
      <c r="F2218" s="37"/>
      <c r="G2218" s="37"/>
      <c r="H2218" s="37"/>
      <c r="I2218" s="37"/>
      <c r="J2218" s="37"/>
      <c r="K2218" s="37"/>
      <c r="L2218" s="37"/>
      <c r="M2218" s="37"/>
      <c r="N2218" s="37">
        <v>0</v>
      </c>
      <c r="O2218" s="37">
        <v>0</v>
      </c>
      <c r="P2218" s="37">
        <v>0</v>
      </c>
      <c r="Q2218" s="37">
        <v>0</v>
      </c>
      <c r="R2218" s="37">
        <v>0</v>
      </c>
      <c r="S2218" s="37"/>
    </row>
    <row r="2219" spans="2:19">
      <c r="B2219" s="6">
        <v>1991</v>
      </c>
      <c r="C2219" s="37"/>
      <c r="D2219" s="37"/>
      <c r="E2219" s="37"/>
      <c r="F2219" s="37"/>
      <c r="G2219" s="37"/>
      <c r="H2219" s="37"/>
      <c r="I2219" s="37"/>
      <c r="J2219" s="37"/>
      <c r="K2219" s="37"/>
      <c r="L2219" s="37"/>
      <c r="M2219" s="37"/>
      <c r="N2219" s="37">
        <v>0</v>
      </c>
      <c r="O2219" s="37">
        <v>0</v>
      </c>
      <c r="P2219" s="37">
        <v>0</v>
      </c>
      <c r="Q2219" s="37">
        <v>0</v>
      </c>
      <c r="R2219" s="37">
        <v>0</v>
      </c>
      <c r="S2219" s="37"/>
    </row>
    <row r="2220" spans="2:19">
      <c r="B2220" s="6">
        <v>1990</v>
      </c>
      <c r="C2220" s="37">
        <v>11390.89</v>
      </c>
      <c r="D2220" s="37">
        <v>11390.89</v>
      </c>
      <c r="E2220" s="37">
        <v>11390.89</v>
      </c>
      <c r="F2220" s="37">
        <v>11390.89</v>
      </c>
      <c r="G2220" s="37">
        <v>11390.89</v>
      </c>
      <c r="H2220" s="37">
        <v>11390.89</v>
      </c>
      <c r="I2220" s="37">
        <v>11390.89</v>
      </c>
      <c r="J2220" s="37">
        <v>11390.89</v>
      </c>
      <c r="K2220" s="37">
        <v>11390.89</v>
      </c>
      <c r="L2220" s="37">
        <v>11390.89</v>
      </c>
      <c r="M2220" s="37">
        <v>11390.89</v>
      </c>
      <c r="N2220" s="37">
        <v>0</v>
      </c>
      <c r="O2220" s="37">
        <v>0</v>
      </c>
      <c r="P2220" s="37">
        <v>0</v>
      </c>
      <c r="Q2220" s="37">
        <v>0</v>
      </c>
      <c r="R2220" s="37">
        <v>0</v>
      </c>
      <c r="S2220" s="37"/>
    </row>
    <row r="2221" spans="2:19">
      <c r="B2221" s="6">
        <v>1989</v>
      </c>
      <c r="C2221" s="37">
        <v>31204.76</v>
      </c>
      <c r="D2221" s="37">
        <v>31204.76</v>
      </c>
      <c r="E2221" s="37">
        <v>31204.76</v>
      </c>
      <c r="F2221" s="37">
        <v>31204.76</v>
      </c>
      <c r="G2221" s="37">
        <v>31204.76</v>
      </c>
      <c r="H2221" s="37">
        <v>31204.76</v>
      </c>
      <c r="I2221" s="37">
        <v>31204.76</v>
      </c>
      <c r="J2221" s="37">
        <v>31204.76</v>
      </c>
      <c r="K2221" s="37">
        <v>31204.76</v>
      </c>
      <c r="L2221" s="37">
        <v>31204.76</v>
      </c>
      <c r="M2221" s="37">
        <v>31204.76</v>
      </c>
      <c r="N2221" s="37">
        <v>0</v>
      </c>
      <c r="O2221" s="37">
        <v>0</v>
      </c>
      <c r="P2221" s="37">
        <v>0</v>
      </c>
      <c r="Q2221" s="37">
        <v>0</v>
      </c>
      <c r="R2221" s="37">
        <v>0</v>
      </c>
      <c r="S2221" s="37"/>
    </row>
    <row r="2222" spans="2:19">
      <c r="B2222" s="6">
        <v>1988</v>
      </c>
      <c r="C2222" s="37"/>
      <c r="D2222" s="37"/>
      <c r="E2222" s="37"/>
      <c r="F2222" s="37"/>
      <c r="G2222" s="37"/>
      <c r="H2222" s="37"/>
      <c r="I2222" s="37"/>
      <c r="J2222" s="37"/>
      <c r="K2222" s="37"/>
      <c r="L2222" s="37"/>
      <c r="M2222" s="37"/>
      <c r="N2222" s="37">
        <v>0</v>
      </c>
      <c r="O2222" s="37">
        <v>0</v>
      </c>
      <c r="P2222" s="37">
        <v>0</v>
      </c>
      <c r="Q2222" s="37">
        <v>0</v>
      </c>
      <c r="R2222" s="37">
        <v>0</v>
      </c>
      <c r="S2222" s="37"/>
    </row>
    <row r="2223" spans="2:19">
      <c r="B2223" s="6">
        <v>1987</v>
      </c>
      <c r="C2223" s="37"/>
      <c r="D2223" s="37"/>
      <c r="E2223" s="37"/>
      <c r="F2223" s="37"/>
      <c r="G2223" s="37"/>
      <c r="H2223" s="37"/>
      <c r="I2223" s="37"/>
      <c r="J2223" s="37"/>
      <c r="K2223" s="37"/>
      <c r="L2223" s="37"/>
      <c r="M2223" s="37"/>
      <c r="N2223" s="37">
        <v>0</v>
      </c>
      <c r="O2223" s="37">
        <v>0</v>
      </c>
      <c r="P2223" s="37">
        <v>0</v>
      </c>
      <c r="Q2223" s="37">
        <v>0</v>
      </c>
      <c r="R2223" s="37">
        <v>0</v>
      </c>
      <c r="S2223" s="37"/>
    </row>
    <row r="2224" spans="2:19">
      <c r="B2224" s="6">
        <v>1986</v>
      </c>
      <c r="C2224" s="37"/>
      <c r="D2224" s="37"/>
      <c r="E2224" s="37"/>
      <c r="F2224" s="37"/>
      <c r="G2224" s="37"/>
      <c r="H2224" s="37"/>
      <c r="I2224" s="37"/>
      <c r="J2224" s="37"/>
      <c r="K2224" s="37"/>
      <c r="L2224" s="37"/>
      <c r="M2224" s="37"/>
      <c r="N2224" s="37">
        <v>0</v>
      </c>
      <c r="O2224" s="37">
        <v>0</v>
      </c>
      <c r="P2224" s="37">
        <v>0</v>
      </c>
      <c r="Q2224" s="37">
        <v>0</v>
      </c>
      <c r="R2224" s="37">
        <v>0</v>
      </c>
      <c r="S2224" s="37"/>
    </row>
    <row r="2225" spans="2:19">
      <c r="B2225" s="6">
        <v>1985</v>
      </c>
      <c r="C2225" s="37">
        <v>87800.97</v>
      </c>
      <c r="D2225" s="37">
        <v>87800.97</v>
      </c>
      <c r="E2225" s="37">
        <v>87800.97</v>
      </c>
      <c r="F2225" s="37">
        <v>87800.97</v>
      </c>
      <c r="G2225" s="37">
        <v>87800.97</v>
      </c>
      <c r="H2225" s="37">
        <v>87800.97</v>
      </c>
      <c r="I2225" s="37">
        <v>87800.97</v>
      </c>
      <c r="J2225" s="37">
        <v>87800.97</v>
      </c>
      <c r="K2225" s="37">
        <v>87800.97</v>
      </c>
      <c r="L2225" s="37">
        <v>87800.97</v>
      </c>
      <c r="M2225" s="37">
        <v>87800.97</v>
      </c>
      <c r="N2225" s="37">
        <v>0</v>
      </c>
      <c r="O2225" s="37">
        <v>0</v>
      </c>
      <c r="P2225" s="37">
        <v>0</v>
      </c>
      <c r="Q2225" s="37">
        <v>0</v>
      </c>
      <c r="R2225" s="37">
        <v>0</v>
      </c>
      <c r="S2225" s="37"/>
    </row>
    <row r="2226" spans="2:19">
      <c r="B2226" s="6">
        <v>1984</v>
      </c>
      <c r="C2226" s="37">
        <v>450003.59</v>
      </c>
      <c r="D2226" s="37">
        <v>372805.95</v>
      </c>
      <c r="E2226" s="37">
        <v>372805.95</v>
      </c>
      <c r="F2226" s="37">
        <v>372805.95</v>
      </c>
      <c r="G2226" s="37">
        <v>372805.95</v>
      </c>
      <c r="H2226" s="37">
        <v>372805.95</v>
      </c>
      <c r="I2226" s="37">
        <v>372805.95</v>
      </c>
      <c r="J2226" s="37">
        <v>372805.95</v>
      </c>
      <c r="K2226" s="37">
        <v>372805.95</v>
      </c>
      <c r="L2226" s="37">
        <v>372805.95</v>
      </c>
      <c r="M2226" s="37">
        <v>372805.95</v>
      </c>
      <c r="N2226" s="37">
        <v>0</v>
      </c>
      <c r="O2226" s="37">
        <v>0</v>
      </c>
      <c r="P2226" s="37">
        <v>0</v>
      </c>
      <c r="Q2226" s="37">
        <v>0</v>
      </c>
      <c r="R2226" s="37">
        <v>0</v>
      </c>
      <c r="S2226" s="37"/>
    </row>
    <row r="2227" spans="2:19">
      <c r="B2227" s="6">
        <v>1983</v>
      </c>
      <c r="C2227" s="37"/>
      <c r="D2227" s="37"/>
      <c r="E2227" s="37"/>
      <c r="F2227" s="37"/>
      <c r="G2227" s="37"/>
      <c r="H2227" s="37"/>
      <c r="I2227" s="37"/>
      <c r="J2227" s="37"/>
      <c r="K2227" s="37"/>
      <c r="L2227" s="37"/>
      <c r="M2227" s="37"/>
      <c r="N2227" s="37">
        <v>0</v>
      </c>
      <c r="O2227" s="37">
        <v>0</v>
      </c>
      <c r="P2227" s="37">
        <v>0</v>
      </c>
      <c r="Q2227" s="37">
        <v>0</v>
      </c>
      <c r="R2227" s="37">
        <v>0</v>
      </c>
      <c r="S2227" s="37"/>
    </row>
    <row r="2228" spans="2:19">
      <c r="B2228" s="6">
        <v>1982</v>
      </c>
      <c r="C2228" s="37">
        <v>901046.57</v>
      </c>
      <c r="D2228" s="37">
        <v>745564.57000000007</v>
      </c>
      <c r="E2228" s="37">
        <v>745564.57000000007</v>
      </c>
      <c r="F2228" s="37">
        <v>745564.57000000007</v>
      </c>
      <c r="G2228" s="37">
        <v>745564.57000000007</v>
      </c>
      <c r="H2228" s="37">
        <v>745564.57000000007</v>
      </c>
      <c r="I2228" s="37">
        <v>710564.57000000007</v>
      </c>
      <c r="J2228" s="37">
        <v>710564.57000000007</v>
      </c>
      <c r="K2228" s="37">
        <v>710564.57000000007</v>
      </c>
      <c r="L2228" s="37">
        <v>710564.57000000007</v>
      </c>
      <c r="M2228" s="37">
        <v>710564.57000000007</v>
      </c>
      <c r="N2228" s="37">
        <v>0</v>
      </c>
      <c r="O2228" s="37">
        <v>0</v>
      </c>
      <c r="P2228" s="37">
        <v>0</v>
      </c>
      <c r="Q2228" s="37">
        <v>0</v>
      </c>
      <c r="R2228" s="37">
        <v>0</v>
      </c>
      <c r="S2228" s="37"/>
    </row>
    <row r="2229" spans="2:19">
      <c r="B2229" s="6">
        <v>1981</v>
      </c>
      <c r="C2229" s="37"/>
      <c r="D2229" s="37"/>
      <c r="E2229" s="37"/>
      <c r="F2229" s="37"/>
      <c r="G2229" s="37"/>
      <c r="H2229" s="37"/>
      <c r="I2229" s="37"/>
      <c r="J2229" s="37"/>
      <c r="K2229" s="37"/>
      <c r="L2229" s="37"/>
      <c r="M2229" s="37"/>
      <c r="N2229" s="37">
        <v>0</v>
      </c>
      <c r="O2229" s="37">
        <v>0</v>
      </c>
      <c r="P2229" s="37">
        <v>0</v>
      </c>
      <c r="Q2229" s="37">
        <v>0</v>
      </c>
      <c r="R2229" s="37">
        <v>0</v>
      </c>
      <c r="S2229" s="37"/>
    </row>
    <row r="2230" spans="2:19">
      <c r="B2230" s="6">
        <v>1980</v>
      </c>
      <c r="C2230" s="37"/>
      <c r="D2230" s="37"/>
      <c r="E2230" s="37"/>
      <c r="F2230" s="37"/>
      <c r="G2230" s="37"/>
      <c r="H2230" s="37"/>
      <c r="I2230" s="37"/>
      <c r="J2230" s="37"/>
      <c r="K2230" s="37"/>
      <c r="L2230" s="37"/>
      <c r="M2230" s="37"/>
      <c r="N2230" s="37">
        <v>0</v>
      </c>
      <c r="O2230" s="37">
        <v>0</v>
      </c>
      <c r="P2230" s="37">
        <v>0</v>
      </c>
      <c r="Q2230" s="37">
        <v>0</v>
      </c>
      <c r="R2230" s="37">
        <v>0</v>
      </c>
      <c r="S2230" s="37"/>
    </row>
    <row r="2231" spans="2:19">
      <c r="B2231" s="6">
        <v>1979</v>
      </c>
      <c r="C2231" s="37">
        <v>168902.59</v>
      </c>
      <c r="D2231" s="37">
        <v>149705.31</v>
      </c>
      <c r="E2231" s="37">
        <v>149705.31</v>
      </c>
      <c r="F2231" s="37">
        <v>149705.31</v>
      </c>
      <c r="G2231" s="37">
        <v>149705.31</v>
      </c>
      <c r="H2231" s="37">
        <v>149705.31</v>
      </c>
      <c r="I2231" s="37">
        <v>149705.31</v>
      </c>
      <c r="J2231" s="37">
        <v>149705.31</v>
      </c>
      <c r="K2231" s="37">
        <v>149705.31</v>
      </c>
      <c r="L2231" s="37">
        <v>149705.31</v>
      </c>
      <c r="M2231" s="37">
        <v>149705.31</v>
      </c>
      <c r="N2231" s="37">
        <v>0</v>
      </c>
      <c r="O2231" s="37">
        <v>0</v>
      </c>
      <c r="P2231" s="37">
        <v>0</v>
      </c>
      <c r="Q2231" s="37">
        <v>0</v>
      </c>
      <c r="R2231" s="37">
        <v>0</v>
      </c>
      <c r="S2231" s="37"/>
    </row>
    <row r="2232" spans="2:19">
      <c r="B2232" s="6">
        <v>1978</v>
      </c>
      <c r="C2232" s="37">
        <v>102494.48</v>
      </c>
      <c r="D2232" s="37">
        <v>102494.48000000001</v>
      </c>
      <c r="E2232" s="37">
        <v>102494.48000000001</v>
      </c>
      <c r="F2232" s="37">
        <v>102494.48000000001</v>
      </c>
      <c r="G2232" s="37">
        <v>102494.48000000001</v>
      </c>
      <c r="H2232" s="37">
        <v>102494.48000000001</v>
      </c>
      <c r="I2232" s="37">
        <v>102494.48000000001</v>
      </c>
      <c r="J2232" s="37">
        <v>102494.48000000001</v>
      </c>
      <c r="K2232" s="37">
        <v>102494.48000000001</v>
      </c>
      <c r="L2232" s="37">
        <v>102494.48000000001</v>
      </c>
      <c r="M2232" s="37">
        <v>102494.48000000001</v>
      </c>
      <c r="N2232" s="37">
        <v>0</v>
      </c>
      <c r="O2232" s="37">
        <v>0</v>
      </c>
      <c r="P2232" s="37">
        <v>0</v>
      </c>
      <c r="Q2232" s="37">
        <v>0</v>
      </c>
      <c r="R2232" s="37">
        <v>0</v>
      </c>
      <c r="S2232" s="37"/>
    </row>
    <row r="2233" spans="2:19">
      <c r="B2233" s="6">
        <v>1977</v>
      </c>
      <c r="C2233" s="37">
        <v>24146.07</v>
      </c>
      <c r="D2233" s="37">
        <v>24146.07</v>
      </c>
      <c r="E2233" s="37">
        <v>24146.07</v>
      </c>
      <c r="F2233" s="37">
        <v>24146.07</v>
      </c>
      <c r="G2233" s="37">
        <v>24146.07</v>
      </c>
      <c r="H2233" s="37">
        <v>24146.07</v>
      </c>
      <c r="I2233" s="37">
        <v>24146.07</v>
      </c>
      <c r="J2233" s="37">
        <v>24146.07</v>
      </c>
      <c r="K2233" s="37">
        <v>24146.07</v>
      </c>
      <c r="L2233" s="37">
        <v>24146.07</v>
      </c>
      <c r="M2233" s="37">
        <v>24146.07</v>
      </c>
      <c r="N2233" s="37">
        <v>0</v>
      </c>
      <c r="O2233" s="37">
        <v>0</v>
      </c>
      <c r="P2233" s="37">
        <v>0</v>
      </c>
      <c r="Q2233" s="37">
        <v>0</v>
      </c>
      <c r="R2233" s="37">
        <v>0</v>
      </c>
      <c r="S2233" s="37"/>
    </row>
    <row r="2234" spans="2:19">
      <c r="B2234" s="6">
        <v>1976</v>
      </c>
      <c r="C2234" s="37">
        <v>117781.57</v>
      </c>
      <c r="D2234" s="37"/>
      <c r="E2234" s="37"/>
      <c r="F2234" s="37"/>
      <c r="G2234" s="37"/>
      <c r="H2234" s="37"/>
      <c r="I2234" s="37"/>
      <c r="J2234" s="37"/>
      <c r="K2234" s="37"/>
      <c r="L2234" s="37"/>
      <c r="M2234" s="37"/>
      <c r="N2234" s="37">
        <v>0</v>
      </c>
      <c r="O2234" s="37">
        <v>0</v>
      </c>
      <c r="P2234" s="37">
        <v>0</v>
      </c>
      <c r="Q2234" s="37">
        <v>0</v>
      </c>
      <c r="R2234" s="37">
        <v>0</v>
      </c>
      <c r="S2234" s="37"/>
    </row>
    <row r="2235" spans="2:19">
      <c r="B2235" s="6">
        <v>1975</v>
      </c>
      <c r="C2235" s="37"/>
      <c r="D2235" s="37"/>
      <c r="E2235" s="37"/>
      <c r="F2235" s="37"/>
      <c r="G2235" s="37"/>
      <c r="H2235" s="37"/>
      <c r="I2235" s="37"/>
      <c r="J2235" s="37"/>
      <c r="K2235" s="37"/>
      <c r="L2235" s="37"/>
      <c r="M2235" s="37"/>
      <c r="N2235" s="37">
        <v>0</v>
      </c>
      <c r="O2235" s="37">
        <v>0</v>
      </c>
      <c r="P2235" s="37">
        <v>0</v>
      </c>
      <c r="Q2235" s="37">
        <v>0</v>
      </c>
      <c r="R2235" s="37">
        <v>0</v>
      </c>
      <c r="S2235" s="37"/>
    </row>
    <row r="2236" spans="2:19">
      <c r="B2236" s="6">
        <v>1974</v>
      </c>
      <c r="C2236" s="37">
        <v>341549.46</v>
      </c>
      <c r="D2236" s="37">
        <v>341549.46</v>
      </c>
      <c r="E2236" s="37">
        <v>341549.46</v>
      </c>
      <c r="F2236" s="37">
        <v>341549.46</v>
      </c>
      <c r="G2236" s="37">
        <v>341549.46</v>
      </c>
      <c r="H2236" s="37">
        <v>341549.46</v>
      </c>
      <c r="I2236" s="37">
        <v>341549.46</v>
      </c>
      <c r="J2236" s="37">
        <v>341549.46</v>
      </c>
      <c r="K2236" s="37">
        <v>341549.46</v>
      </c>
      <c r="L2236" s="37">
        <v>341549.46</v>
      </c>
      <c r="M2236" s="37">
        <v>341549.46</v>
      </c>
      <c r="N2236" s="37">
        <v>0</v>
      </c>
      <c r="O2236" s="37">
        <v>0</v>
      </c>
      <c r="P2236" s="37">
        <v>0</v>
      </c>
      <c r="Q2236" s="37">
        <v>0</v>
      </c>
      <c r="R2236" s="37">
        <v>0</v>
      </c>
      <c r="S2236" s="37"/>
    </row>
    <row r="2237" spans="2:19">
      <c r="B2237" s="6">
        <v>1973</v>
      </c>
      <c r="C2237" s="37">
        <v>31416.29</v>
      </c>
      <c r="D2237" s="37">
        <v>31416.29</v>
      </c>
      <c r="E2237" s="37">
        <v>31416.29</v>
      </c>
      <c r="F2237" s="37">
        <v>31416.29</v>
      </c>
      <c r="G2237" s="37">
        <v>31416.29</v>
      </c>
      <c r="H2237" s="37">
        <v>31416.29</v>
      </c>
      <c r="I2237" s="37">
        <v>31416.29</v>
      </c>
      <c r="J2237" s="37">
        <v>31416.29</v>
      </c>
      <c r="K2237" s="37">
        <v>31416.29</v>
      </c>
      <c r="L2237" s="37">
        <v>31416.29</v>
      </c>
      <c r="M2237" s="37">
        <v>31416.29</v>
      </c>
      <c r="N2237" s="37">
        <v>0</v>
      </c>
      <c r="O2237" s="37">
        <v>0</v>
      </c>
      <c r="P2237" s="37">
        <v>0</v>
      </c>
      <c r="Q2237" s="37">
        <v>0</v>
      </c>
      <c r="R2237" s="37">
        <v>0</v>
      </c>
      <c r="S2237" s="37"/>
    </row>
    <row r="2238" spans="2:19">
      <c r="B2238" s="6">
        <v>1972</v>
      </c>
      <c r="C2238" s="37">
        <v>10530.53</v>
      </c>
      <c r="D2238" s="37">
        <v>10530.53</v>
      </c>
      <c r="E2238" s="37">
        <v>10530.53</v>
      </c>
      <c r="F2238" s="37">
        <v>10530.53</v>
      </c>
      <c r="G2238" s="37">
        <v>10530.53</v>
      </c>
      <c r="H2238" s="37">
        <v>10530.53</v>
      </c>
      <c r="I2238" s="37">
        <v>10530.53</v>
      </c>
      <c r="J2238" s="37">
        <v>10530.53</v>
      </c>
      <c r="K2238" s="37">
        <v>10530.53</v>
      </c>
      <c r="L2238" s="37">
        <v>10530.53</v>
      </c>
      <c r="M2238" s="37">
        <v>10530.53</v>
      </c>
      <c r="N2238" s="37">
        <v>0</v>
      </c>
      <c r="O2238" s="37">
        <v>0</v>
      </c>
      <c r="P2238" s="37">
        <v>0</v>
      </c>
      <c r="Q2238" s="37">
        <v>0</v>
      </c>
      <c r="R2238" s="37">
        <v>0</v>
      </c>
      <c r="S2238" s="37"/>
    </row>
    <row r="2239" spans="2:19">
      <c r="B2239" s="6">
        <v>1971</v>
      </c>
      <c r="C2239" s="37"/>
      <c r="D2239" s="37"/>
      <c r="E2239" s="37"/>
      <c r="F2239" s="37"/>
      <c r="G2239" s="37"/>
      <c r="H2239" s="37"/>
      <c r="I2239" s="37"/>
      <c r="J2239" s="37"/>
      <c r="K2239" s="37"/>
      <c r="L2239" s="37"/>
      <c r="M2239" s="37"/>
      <c r="N2239" s="37">
        <v>0</v>
      </c>
      <c r="O2239" s="37">
        <v>0</v>
      </c>
      <c r="P2239" s="37">
        <v>0</v>
      </c>
      <c r="Q2239" s="37">
        <v>0</v>
      </c>
      <c r="R2239" s="37">
        <v>0</v>
      </c>
      <c r="S2239" s="37"/>
    </row>
    <row r="2240" spans="2:19">
      <c r="B2240" s="6">
        <v>1970</v>
      </c>
      <c r="C2240" s="37"/>
      <c r="D2240" s="37"/>
      <c r="E2240" s="37"/>
      <c r="F2240" s="37"/>
      <c r="G2240" s="37"/>
      <c r="H2240" s="37"/>
      <c r="I2240" s="37"/>
      <c r="J2240" s="37"/>
      <c r="K2240" s="37"/>
      <c r="L2240" s="37"/>
      <c r="M2240" s="37"/>
      <c r="N2240" s="37">
        <v>0</v>
      </c>
      <c r="O2240" s="37">
        <v>0</v>
      </c>
      <c r="P2240" s="37">
        <v>0</v>
      </c>
      <c r="Q2240" s="37">
        <v>0</v>
      </c>
      <c r="R2240" s="37">
        <v>0</v>
      </c>
      <c r="S2240" s="37"/>
    </row>
    <row r="2241" spans="2:19">
      <c r="B2241" s="6">
        <v>1969</v>
      </c>
      <c r="C2241" s="37"/>
      <c r="D2241" s="37">
        <v>6546.95</v>
      </c>
      <c r="E2241" s="37">
        <v>6546.95</v>
      </c>
      <c r="F2241" s="37">
        <v>6546.95</v>
      </c>
      <c r="G2241" s="37">
        <v>6546.95</v>
      </c>
      <c r="H2241" s="37">
        <v>6546.95</v>
      </c>
      <c r="I2241" s="37">
        <v>6546.95</v>
      </c>
      <c r="J2241" s="37">
        <v>6546.95</v>
      </c>
      <c r="K2241" s="37">
        <v>6546.95</v>
      </c>
      <c r="L2241" s="37">
        <v>6546.95</v>
      </c>
      <c r="M2241" s="37">
        <v>6546.95</v>
      </c>
      <c r="N2241" s="37">
        <v>0</v>
      </c>
      <c r="O2241" s="37">
        <v>0</v>
      </c>
      <c r="P2241" s="37">
        <v>0</v>
      </c>
      <c r="Q2241" s="37">
        <v>0</v>
      </c>
      <c r="R2241" s="37">
        <v>0</v>
      </c>
      <c r="S2241" s="37"/>
    </row>
    <row r="2242" spans="2:19">
      <c r="B2242" s="6">
        <v>1968</v>
      </c>
      <c r="C2242" s="37"/>
      <c r="D2242" s="37">
        <v>13184.86</v>
      </c>
      <c r="E2242" s="37">
        <v>13184.86</v>
      </c>
      <c r="F2242" s="37">
        <v>13184.86</v>
      </c>
      <c r="G2242" s="37">
        <v>13184.86</v>
      </c>
      <c r="H2242" s="37">
        <v>13184.86</v>
      </c>
      <c r="I2242" s="37">
        <v>13184.86</v>
      </c>
      <c r="J2242" s="37">
        <v>13184.86</v>
      </c>
      <c r="K2242" s="37">
        <v>13184.86</v>
      </c>
      <c r="L2242" s="37">
        <v>13184.86</v>
      </c>
      <c r="M2242" s="37">
        <v>13184.86</v>
      </c>
      <c r="N2242" s="37">
        <v>0</v>
      </c>
      <c r="O2242" s="37">
        <v>0</v>
      </c>
      <c r="P2242" s="37">
        <v>0</v>
      </c>
      <c r="Q2242" s="37">
        <v>0</v>
      </c>
      <c r="R2242" s="37">
        <v>0</v>
      </c>
      <c r="S2242" s="37"/>
    </row>
    <row r="2243" spans="2:19">
      <c r="B2243" s="6">
        <v>1967</v>
      </c>
      <c r="C2243" s="37"/>
      <c r="D2243" s="37"/>
      <c r="E2243" s="37"/>
      <c r="F2243" s="37"/>
      <c r="G2243" s="37"/>
      <c r="H2243" s="37"/>
      <c r="I2243" s="37"/>
      <c r="J2243" s="37"/>
      <c r="K2243" s="37"/>
      <c r="L2243" s="37"/>
      <c r="M2243" s="37"/>
      <c r="N2243" s="37">
        <v>0</v>
      </c>
      <c r="O2243" s="37">
        <v>0</v>
      </c>
      <c r="P2243" s="37">
        <v>0</v>
      </c>
      <c r="Q2243" s="37">
        <v>0</v>
      </c>
      <c r="R2243" s="37">
        <v>0</v>
      </c>
      <c r="S2243" s="37"/>
    </row>
    <row r="2244" spans="2:19">
      <c r="B2244" s="6">
        <v>1966</v>
      </c>
      <c r="C2244" s="37"/>
      <c r="D2244" s="37"/>
      <c r="E2244" s="37"/>
      <c r="F2244" s="37"/>
      <c r="G2244" s="37"/>
      <c r="H2244" s="37"/>
      <c r="I2244" s="37"/>
      <c r="J2244" s="37"/>
      <c r="K2244" s="37"/>
      <c r="L2244" s="37"/>
      <c r="M2244" s="37"/>
      <c r="N2244" s="37">
        <v>0</v>
      </c>
      <c r="O2244" s="37">
        <v>0</v>
      </c>
      <c r="P2244" s="37">
        <v>0</v>
      </c>
      <c r="Q2244" s="37">
        <v>0</v>
      </c>
      <c r="R2244" s="37">
        <v>0</v>
      </c>
      <c r="S2244" s="37"/>
    </row>
    <row r="2245" spans="2:19">
      <c r="B2245" s="6">
        <v>1965</v>
      </c>
      <c r="C2245" s="37"/>
      <c r="D2245" s="37"/>
      <c r="E2245" s="37"/>
      <c r="F2245" s="37"/>
      <c r="G2245" s="37"/>
      <c r="H2245" s="37"/>
      <c r="I2245" s="37"/>
      <c r="J2245" s="37"/>
      <c r="K2245" s="37"/>
      <c r="L2245" s="37"/>
      <c r="M2245" s="37"/>
      <c r="N2245" s="37">
        <v>0</v>
      </c>
      <c r="O2245" s="37">
        <v>0</v>
      </c>
      <c r="P2245" s="37">
        <v>0</v>
      </c>
      <c r="Q2245" s="37">
        <v>0</v>
      </c>
      <c r="R2245" s="37">
        <v>0</v>
      </c>
      <c r="S2245" s="37"/>
    </row>
    <row r="2246" spans="2:19">
      <c r="B2246" s="6">
        <v>1964</v>
      </c>
      <c r="C2246" s="37"/>
      <c r="D2246" s="37"/>
      <c r="E2246" s="37"/>
      <c r="F2246" s="37"/>
      <c r="G2246" s="37"/>
      <c r="H2246" s="37"/>
      <c r="I2246" s="37"/>
      <c r="J2246" s="37"/>
      <c r="K2246" s="37"/>
      <c r="L2246" s="37"/>
      <c r="M2246" s="37"/>
      <c r="N2246" s="37">
        <v>0</v>
      </c>
      <c r="O2246" s="37">
        <v>0</v>
      </c>
      <c r="P2246" s="37">
        <v>0</v>
      </c>
      <c r="Q2246" s="37">
        <v>0</v>
      </c>
      <c r="R2246" s="37">
        <v>0</v>
      </c>
      <c r="S2246" s="37"/>
    </row>
    <row r="2247" spans="2:19">
      <c r="B2247" s="6">
        <v>1963</v>
      </c>
      <c r="C2247" s="37"/>
      <c r="D2247" s="37"/>
      <c r="E2247" s="37"/>
      <c r="F2247" s="37"/>
      <c r="G2247" s="37"/>
      <c r="H2247" s="37"/>
      <c r="I2247" s="37"/>
      <c r="J2247" s="37"/>
      <c r="K2247" s="37"/>
      <c r="L2247" s="37"/>
      <c r="M2247" s="37"/>
      <c r="N2247" s="37">
        <v>0</v>
      </c>
      <c r="O2247" s="37">
        <v>0</v>
      </c>
      <c r="P2247" s="37">
        <v>0</v>
      </c>
      <c r="Q2247" s="37">
        <v>0</v>
      </c>
      <c r="R2247" s="37">
        <v>0</v>
      </c>
      <c r="S2247" s="37"/>
    </row>
    <row r="2248" spans="2:19">
      <c r="B2248" s="6">
        <v>1962</v>
      </c>
      <c r="C2248" s="37"/>
      <c r="D2248" s="37"/>
      <c r="E2248" s="37"/>
      <c r="F2248" s="37"/>
      <c r="G2248" s="37"/>
      <c r="H2248" s="37"/>
      <c r="I2248" s="37"/>
      <c r="J2248" s="37"/>
      <c r="K2248" s="37"/>
      <c r="L2248" s="37"/>
      <c r="M2248" s="37"/>
      <c r="N2248" s="37">
        <v>0</v>
      </c>
      <c r="O2248" s="37">
        <v>0</v>
      </c>
      <c r="P2248" s="37">
        <v>0</v>
      </c>
      <c r="Q2248" s="37">
        <v>0</v>
      </c>
      <c r="R2248" s="37">
        <v>0</v>
      </c>
      <c r="S2248" s="37"/>
    </row>
    <row r="2249" spans="2:19">
      <c r="B2249" s="6">
        <v>1961</v>
      </c>
      <c r="C2249" s="37"/>
      <c r="D2249" s="37"/>
      <c r="E2249" s="37"/>
      <c r="F2249" s="37"/>
      <c r="G2249" s="37"/>
      <c r="H2249" s="37"/>
      <c r="I2249" s="37"/>
      <c r="J2249" s="37"/>
      <c r="K2249" s="37"/>
      <c r="L2249" s="37"/>
      <c r="M2249" s="37"/>
      <c r="N2249" s="37">
        <v>0</v>
      </c>
      <c r="O2249" s="37">
        <v>0</v>
      </c>
      <c r="P2249" s="37">
        <v>0</v>
      </c>
      <c r="Q2249" s="37">
        <v>0</v>
      </c>
      <c r="R2249" s="37">
        <v>0</v>
      </c>
      <c r="S2249" s="37"/>
    </row>
    <row r="2250" spans="2:19">
      <c r="B2250" s="6">
        <v>1960</v>
      </c>
      <c r="C2250" s="37"/>
      <c r="D2250" s="37"/>
      <c r="E2250" s="37"/>
      <c r="F2250" s="37"/>
      <c r="G2250" s="37"/>
      <c r="H2250" s="37"/>
      <c r="I2250" s="37"/>
      <c r="J2250" s="37"/>
      <c r="K2250" s="37"/>
      <c r="L2250" s="37"/>
      <c r="M2250" s="37"/>
      <c r="N2250" s="37">
        <v>0</v>
      </c>
      <c r="O2250" s="37">
        <v>0</v>
      </c>
      <c r="P2250" s="37">
        <v>0</v>
      </c>
      <c r="Q2250" s="37">
        <v>0</v>
      </c>
      <c r="R2250" s="37">
        <v>0</v>
      </c>
      <c r="S2250" s="37"/>
    </row>
    <row r="2251" spans="2:19">
      <c r="B2251" s="6">
        <v>1959</v>
      </c>
      <c r="C2251" s="37"/>
      <c r="D2251" s="37"/>
      <c r="E2251" s="37"/>
      <c r="F2251" s="37"/>
      <c r="G2251" s="37"/>
      <c r="H2251" s="37"/>
      <c r="I2251" s="37"/>
      <c r="J2251" s="37"/>
      <c r="K2251" s="37"/>
      <c r="L2251" s="37"/>
      <c r="M2251" s="37"/>
      <c r="N2251" s="37">
        <v>0</v>
      </c>
      <c r="O2251" s="37">
        <v>0</v>
      </c>
      <c r="P2251" s="37">
        <v>0</v>
      </c>
      <c r="Q2251" s="37">
        <v>0</v>
      </c>
      <c r="R2251" s="37">
        <v>0</v>
      </c>
      <c r="S2251" s="37"/>
    </row>
    <row r="2252" spans="2:19">
      <c r="B2252" s="6">
        <v>1958</v>
      </c>
      <c r="C2252" s="37"/>
      <c r="D2252" s="37"/>
      <c r="E2252" s="37"/>
      <c r="F2252" s="37"/>
      <c r="G2252" s="37"/>
      <c r="H2252" s="37"/>
      <c r="I2252" s="37"/>
      <c r="J2252" s="37"/>
      <c r="K2252" s="37"/>
      <c r="L2252" s="37"/>
      <c r="M2252" s="37"/>
      <c r="N2252" s="37">
        <v>0</v>
      </c>
      <c r="O2252" s="37">
        <v>0</v>
      </c>
      <c r="P2252" s="37">
        <v>0</v>
      </c>
      <c r="Q2252" s="37">
        <v>0</v>
      </c>
      <c r="R2252" s="37">
        <v>0</v>
      </c>
      <c r="S2252" s="37"/>
    </row>
    <row r="2253" spans="2:19">
      <c r="B2253" s="6">
        <v>1957</v>
      </c>
      <c r="C2253" s="37"/>
      <c r="D2253" s="37"/>
      <c r="E2253" s="37"/>
      <c r="F2253" s="37"/>
      <c r="G2253" s="37"/>
      <c r="H2253" s="37"/>
      <c r="I2253" s="37"/>
      <c r="J2253" s="37"/>
      <c r="K2253" s="37"/>
      <c r="L2253" s="37"/>
      <c r="M2253" s="37"/>
      <c r="N2253" s="37">
        <v>0</v>
      </c>
      <c r="O2253" s="37">
        <v>0</v>
      </c>
      <c r="P2253" s="37">
        <v>0</v>
      </c>
      <c r="Q2253" s="37">
        <v>0</v>
      </c>
      <c r="R2253" s="37">
        <v>0</v>
      </c>
      <c r="S2253" s="37"/>
    </row>
    <row r="2254" spans="2:19">
      <c r="B2254" s="6">
        <v>1956</v>
      </c>
      <c r="C2254" s="37"/>
      <c r="D2254" s="37"/>
      <c r="E2254" s="37"/>
      <c r="F2254" s="37"/>
      <c r="G2254" s="37"/>
      <c r="H2254" s="37"/>
      <c r="I2254" s="37"/>
      <c r="J2254" s="37"/>
      <c r="K2254" s="37"/>
      <c r="L2254" s="37"/>
      <c r="M2254" s="37"/>
      <c r="N2254" s="37">
        <v>0</v>
      </c>
      <c r="O2254" s="37">
        <v>0</v>
      </c>
      <c r="P2254" s="37">
        <v>0</v>
      </c>
      <c r="Q2254" s="37">
        <v>0</v>
      </c>
      <c r="R2254" s="37">
        <v>0</v>
      </c>
      <c r="S2254" s="37"/>
    </row>
    <row r="2255" spans="2:19">
      <c r="B2255" s="6">
        <v>1955</v>
      </c>
      <c r="C2255" s="37"/>
      <c r="D2255" s="37"/>
      <c r="E2255" s="37"/>
      <c r="F2255" s="37"/>
      <c r="G2255" s="37"/>
      <c r="H2255" s="37"/>
      <c r="I2255" s="37"/>
      <c r="J2255" s="37"/>
      <c r="K2255" s="37"/>
      <c r="L2255" s="37"/>
      <c r="M2255" s="37"/>
      <c r="N2255" s="37">
        <v>0</v>
      </c>
      <c r="O2255" s="37">
        <v>0</v>
      </c>
      <c r="P2255" s="37">
        <v>0</v>
      </c>
      <c r="Q2255" s="37">
        <v>0</v>
      </c>
      <c r="R2255" s="37">
        <v>0</v>
      </c>
      <c r="S2255" s="37"/>
    </row>
    <row r="2256" spans="2:19">
      <c r="B2256" s="6">
        <v>1954</v>
      </c>
      <c r="C2256" s="37"/>
      <c r="D2256" s="37"/>
      <c r="E2256" s="37"/>
      <c r="F2256" s="37"/>
      <c r="G2256" s="37"/>
      <c r="H2256" s="37"/>
      <c r="I2256" s="37"/>
      <c r="J2256" s="37"/>
      <c r="K2256" s="37"/>
      <c r="L2256" s="37"/>
      <c r="M2256" s="37"/>
      <c r="N2256" s="37">
        <v>0</v>
      </c>
      <c r="O2256" s="37">
        <v>0</v>
      </c>
      <c r="P2256" s="37">
        <v>0</v>
      </c>
      <c r="Q2256" s="37">
        <v>0</v>
      </c>
      <c r="R2256" s="37">
        <v>0</v>
      </c>
      <c r="S2256" s="37"/>
    </row>
    <row r="2257" spans="2:19">
      <c r="B2257" s="6">
        <v>1953</v>
      </c>
      <c r="C2257" s="37"/>
      <c r="D2257" s="37"/>
      <c r="E2257" s="37"/>
      <c r="F2257" s="37"/>
      <c r="G2257" s="37"/>
      <c r="H2257" s="37"/>
      <c r="I2257" s="37"/>
      <c r="J2257" s="37"/>
      <c r="K2257" s="37"/>
      <c r="L2257" s="37"/>
      <c r="M2257" s="37"/>
      <c r="N2257" s="37">
        <v>0</v>
      </c>
      <c r="O2257" s="37">
        <v>0</v>
      </c>
      <c r="P2257" s="37">
        <v>0</v>
      </c>
      <c r="Q2257" s="37">
        <v>0</v>
      </c>
      <c r="R2257" s="37">
        <v>0</v>
      </c>
      <c r="S2257" s="37"/>
    </row>
    <row r="2258" spans="2:19">
      <c r="B2258" s="6">
        <v>1952</v>
      </c>
      <c r="C2258" s="37"/>
      <c r="D2258" s="37"/>
      <c r="E2258" s="37"/>
      <c r="F2258" s="37"/>
      <c r="G2258" s="37"/>
      <c r="H2258" s="37"/>
      <c r="I2258" s="37"/>
      <c r="J2258" s="37"/>
      <c r="K2258" s="37"/>
      <c r="L2258" s="37"/>
      <c r="M2258" s="37"/>
      <c r="N2258" s="37">
        <v>0</v>
      </c>
      <c r="O2258" s="37">
        <v>0</v>
      </c>
      <c r="P2258" s="37">
        <v>0</v>
      </c>
      <c r="Q2258" s="37">
        <v>0</v>
      </c>
      <c r="R2258" s="37">
        <v>0</v>
      </c>
      <c r="S2258" s="37"/>
    </row>
    <row r="2259" spans="2:19">
      <c r="B2259" s="6">
        <v>1951</v>
      </c>
      <c r="C2259" s="37"/>
      <c r="D2259" s="37"/>
      <c r="E2259" s="37"/>
      <c r="F2259" s="37"/>
      <c r="G2259" s="37"/>
      <c r="H2259" s="37"/>
      <c r="I2259" s="37"/>
      <c r="J2259" s="37"/>
      <c r="K2259" s="37"/>
      <c r="L2259" s="37"/>
      <c r="M2259" s="37"/>
      <c r="N2259" s="37">
        <v>0</v>
      </c>
      <c r="O2259" s="37">
        <v>0</v>
      </c>
      <c r="P2259" s="37">
        <v>0</v>
      </c>
      <c r="Q2259" s="37">
        <v>0</v>
      </c>
      <c r="R2259" s="37">
        <v>0</v>
      </c>
      <c r="S2259" s="37"/>
    </row>
    <row r="2260" spans="2:19">
      <c r="B2260" s="6">
        <v>1950</v>
      </c>
      <c r="C2260" s="37"/>
      <c r="D2260" s="37"/>
      <c r="E2260" s="37"/>
      <c r="F2260" s="37"/>
      <c r="G2260" s="37"/>
      <c r="H2260" s="37"/>
      <c r="I2260" s="37"/>
      <c r="J2260" s="37"/>
      <c r="K2260" s="37"/>
      <c r="L2260" s="37"/>
      <c r="M2260" s="37"/>
      <c r="N2260" s="37">
        <v>0</v>
      </c>
      <c r="O2260" s="37">
        <v>0</v>
      </c>
      <c r="P2260" s="37">
        <v>0</v>
      </c>
      <c r="Q2260" s="37">
        <v>0</v>
      </c>
      <c r="R2260" s="37">
        <v>0</v>
      </c>
      <c r="S2260" s="37"/>
    </row>
    <row r="2261" spans="2:19">
      <c r="B2261" s="6">
        <v>1949</v>
      </c>
      <c r="C2261" s="37"/>
      <c r="D2261" s="37"/>
      <c r="E2261" s="37"/>
      <c r="F2261" s="37"/>
      <c r="G2261" s="37"/>
      <c r="H2261" s="37"/>
      <c r="I2261" s="37"/>
      <c r="J2261" s="37"/>
      <c r="K2261" s="37"/>
      <c r="L2261" s="37"/>
      <c r="M2261" s="37"/>
      <c r="N2261" s="37">
        <v>0</v>
      </c>
      <c r="O2261" s="37">
        <v>0</v>
      </c>
      <c r="P2261" s="37">
        <v>0</v>
      </c>
      <c r="Q2261" s="37">
        <v>0</v>
      </c>
      <c r="R2261" s="37">
        <v>0</v>
      </c>
      <c r="S2261" s="37"/>
    </row>
    <row r="2262" spans="2:19">
      <c r="B2262" s="6">
        <v>1948</v>
      </c>
      <c r="C2262" s="37"/>
      <c r="D2262" s="37"/>
      <c r="E2262" s="37"/>
      <c r="F2262" s="37"/>
      <c r="G2262" s="37"/>
      <c r="H2262" s="37"/>
      <c r="I2262" s="37"/>
      <c r="J2262" s="37"/>
      <c r="K2262" s="37"/>
      <c r="L2262" s="37"/>
      <c r="M2262" s="37"/>
      <c r="N2262" s="37">
        <v>0</v>
      </c>
      <c r="O2262" s="37">
        <v>0</v>
      </c>
      <c r="P2262" s="37">
        <v>0</v>
      </c>
      <c r="Q2262" s="37">
        <v>0</v>
      </c>
      <c r="R2262" s="37">
        <v>0</v>
      </c>
      <c r="S2262" s="37"/>
    </row>
    <row r="2263" spans="2:19">
      <c r="B2263" s="6">
        <v>1947</v>
      </c>
      <c r="C2263" s="37"/>
      <c r="D2263" s="37"/>
      <c r="E2263" s="37"/>
      <c r="F2263" s="37"/>
      <c r="G2263" s="37"/>
      <c r="H2263" s="37"/>
      <c r="I2263" s="37"/>
      <c r="J2263" s="37"/>
      <c r="K2263" s="37"/>
      <c r="L2263" s="37"/>
      <c r="M2263" s="37"/>
      <c r="N2263" s="37">
        <v>0</v>
      </c>
      <c r="O2263" s="37">
        <v>0</v>
      </c>
      <c r="P2263" s="37">
        <v>0</v>
      </c>
      <c r="Q2263" s="37">
        <v>0</v>
      </c>
      <c r="R2263" s="37">
        <v>0</v>
      </c>
      <c r="S2263" s="37"/>
    </row>
    <row r="2264" spans="2:19">
      <c r="B2264" s="6">
        <v>1946</v>
      </c>
      <c r="C2264" s="37"/>
      <c r="D2264" s="37"/>
      <c r="E2264" s="37"/>
      <c r="F2264" s="37"/>
      <c r="G2264" s="37"/>
      <c r="H2264" s="37"/>
      <c r="I2264" s="37"/>
      <c r="J2264" s="37"/>
      <c r="K2264" s="37"/>
      <c r="L2264" s="37"/>
      <c r="M2264" s="37"/>
      <c r="N2264" s="37">
        <v>0</v>
      </c>
      <c r="O2264" s="37">
        <v>0</v>
      </c>
      <c r="P2264" s="37">
        <v>0</v>
      </c>
      <c r="Q2264" s="37">
        <v>0</v>
      </c>
      <c r="R2264" s="37">
        <v>0</v>
      </c>
      <c r="S2264" s="37"/>
    </row>
    <row r="2265" spans="2:19">
      <c r="B2265" s="6">
        <v>1945</v>
      </c>
      <c r="C2265" s="37"/>
      <c r="D2265" s="37"/>
      <c r="E2265" s="37"/>
      <c r="F2265" s="37"/>
      <c r="G2265" s="37"/>
      <c r="H2265" s="37"/>
      <c r="I2265" s="37"/>
      <c r="J2265" s="37"/>
      <c r="K2265" s="37"/>
      <c r="L2265" s="37"/>
      <c r="M2265" s="37"/>
      <c r="N2265" s="37">
        <v>0</v>
      </c>
      <c r="O2265" s="37">
        <v>0</v>
      </c>
      <c r="P2265" s="37">
        <v>0</v>
      </c>
      <c r="Q2265" s="37">
        <v>0</v>
      </c>
      <c r="R2265" s="37">
        <v>0</v>
      </c>
      <c r="S2265" s="37"/>
    </row>
    <row r="2266" spans="2:19">
      <c r="B2266" s="6">
        <v>1944</v>
      </c>
      <c r="C2266" s="37"/>
      <c r="D2266" s="37"/>
      <c r="E2266" s="37"/>
      <c r="F2266" s="37"/>
      <c r="G2266" s="37"/>
      <c r="H2266" s="37"/>
      <c r="I2266" s="37"/>
      <c r="J2266" s="37"/>
      <c r="K2266" s="37"/>
      <c r="L2266" s="37"/>
      <c r="M2266" s="37"/>
      <c r="N2266" s="37">
        <v>0</v>
      </c>
      <c r="O2266" s="37">
        <v>0</v>
      </c>
      <c r="P2266" s="37">
        <v>0</v>
      </c>
      <c r="Q2266" s="37">
        <v>0</v>
      </c>
      <c r="R2266" s="37">
        <v>0</v>
      </c>
      <c r="S2266" s="37"/>
    </row>
    <row r="2267" spans="2:19">
      <c r="B2267" s="6">
        <v>1943</v>
      </c>
      <c r="C2267" s="37"/>
      <c r="D2267" s="37"/>
      <c r="E2267" s="37"/>
      <c r="F2267" s="37"/>
      <c r="G2267" s="37"/>
      <c r="H2267" s="37"/>
      <c r="I2267" s="37"/>
      <c r="J2267" s="37"/>
      <c r="K2267" s="37"/>
      <c r="L2267" s="37"/>
      <c r="M2267" s="37"/>
      <c r="N2267" s="37">
        <v>0</v>
      </c>
      <c r="O2267" s="37">
        <v>0</v>
      </c>
      <c r="P2267" s="37">
        <v>0</v>
      </c>
      <c r="Q2267" s="37">
        <v>0</v>
      </c>
      <c r="R2267" s="37">
        <v>0</v>
      </c>
      <c r="S2267" s="37"/>
    </row>
    <row r="2268" spans="2:19">
      <c r="B2268" s="6">
        <v>1942</v>
      </c>
      <c r="C2268" s="37"/>
      <c r="D2268" s="37"/>
      <c r="E2268" s="37"/>
      <c r="F2268" s="37"/>
      <c r="G2268" s="37"/>
      <c r="H2268" s="37"/>
      <c r="I2268" s="37"/>
      <c r="J2268" s="37"/>
      <c r="K2268" s="37"/>
      <c r="L2268" s="37"/>
      <c r="M2268" s="37"/>
      <c r="N2268" s="37">
        <v>0</v>
      </c>
      <c r="O2268" s="37">
        <v>0</v>
      </c>
      <c r="P2268" s="37">
        <v>0</v>
      </c>
      <c r="Q2268" s="37">
        <v>0</v>
      </c>
      <c r="R2268" s="37">
        <v>0</v>
      </c>
      <c r="S2268" s="37"/>
    </row>
    <row r="2269" spans="2:19">
      <c r="B2269" s="6">
        <v>1941</v>
      </c>
      <c r="C2269" s="37"/>
      <c r="D2269" s="37"/>
      <c r="E2269" s="37"/>
      <c r="F2269" s="37"/>
      <c r="G2269" s="37"/>
      <c r="H2269" s="37"/>
      <c r="I2269" s="37"/>
      <c r="J2269" s="37"/>
      <c r="K2269" s="37"/>
      <c r="L2269" s="37"/>
      <c r="M2269" s="37"/>
      <c r="N2269" s="37">
        <v>0</v>
      </c>
      <c r="O2269" s="37">
        <v>0</v>
      </c>
      <c r="P2269" s="37">
        <v>0</v>
      </c>
      <c r="Q2269" s="37">
        <v>0</v>
      </c>
      <c r="R2269" s="37">
        <v>0</v>
      </c>
      <c r="S2269" s="37"/>
    </row>
    <row r="2270" spans="2:19">
      <c r="B2270" s="6">
        <v>1940</v>
      </c>
      <c r="C2270" s="37"/>
      <c r="D2270" s="37"/>
      <c r="E2270" s="37"/>
      <c r="F2270" s="37"/>
      <c r="G2270" s="37"/>
      <c r="H2270" s="37"/>
      <c r="I2270" s="37"/>
      <c r="J2270" s="37"/>
      <c r="K2270" s="37"/>
      <c r="L2270" s="37"/>
      <c r="M2270" s="37"/>
      <c r="N2270" s="37">
        <v>0</v>
      </c>
      <c r="O2270" s="37">
        <v>0</v>
      </c>
      <c r="P2270" s="37">
        <v>0</v>
      </c>
      <c r="Q2270" s="37">
        <v>0</v>
      </c>
      <c r="R2270" s="37">
        <v>0</v>
      </c>
      <c r="S2270" s="37"/>
    </row>
    <row r="2271" spans="2:19">
      <c r="B2271" s="6">
        <v>1939</v>
      </c>
      <c r="C2271" s="37"/>
      <c r="D2271" s="37"/>
      <c r="E2271" s="37"/>
      <c r="F2271" s="37"/>
      <c r="G2271" s="37"/>
      <c r="H2271" s="37"/>
      <c r="I2271" s="37"/>
      <c r="J2271" s="37"/>
      <c r="K2271" s="37"/>
      <c r="L2271" s="37"/>
      <c r="M2271" s="37"/>
      <c r="N2271" s="37">
        <v>0</v>
      </c>
      <c r="O2271" s="37">
        <v>0</v>
      </c>
      <c r="P2271" s="37">
        <v>0</v>
      </c>
      <c r="Q2271" s="37">
        <v>0</v>
      </c>
      <c r="R2271" s="37">
        <v>0</v>
      </c>
      <c r="S2271" s="37"/>
    </row>
    <row r="2272" spans="2:19">
      <c r="B2272" s="6">
        <v>1938</v>
      </c>
      <c r="C2272" s="37"/>
      <c r="D2272" s="37"/>
      <c r="E2272" s="37"/>
      <c r="F2272" s="37"/>
      <c r="G2272" s="37"/>
      <c r="H2272" s="37"/>
      <c r="I2272" s="37"/>
      <c r="J2272" s="37"/>
      <c r="K2272" s="37"/>
      <c r="L2272" s="37"/>
      <c r="M2272" s="37"/>
      <c r="N2272" s="37">
        <v>0</v>
      </c>
      <c r="O2272" s="37">
        <v>0</v>
      </c>
      <c r="P2272" s="37">
        <v>0</v>
      </c>
      <c r="Q2272" s="37">
        <v>0</v>
      </c>
      <c r="R2272" s="37">
        <v>0</v>
      </c>
      <c r="S2272" s="37"/>
    </row>
    <row r="2273" spans="1:19">
      <c r="B2273" s="6">
        <v>1937</v>
      </c>
      <c r="C2273" s="37"/>
      <c r="D2273" s="37"/>
      <c r="E2273" s="37"/>
      <c r="F2273" s="37"/>
      <c r="G2273" s="37"/>
      <c r="H2273" s="37"/>
      <c r="I2273" s="37"/>
      <c r="J2273" s="37"/>
      <c r="K2273" s="37"/>
      <c r="L2273" s="37"/>
      <c r="M2273" s="37"/>
      <c r="N2273" s="37">
        <v>0</v>
      </c>
      <c r="O2273" s="37">
        <v>0</v>
      </c>
      <c r="P2273" s="37">
        <v>0</v>
      </c>
      <c r="Q2273" s="37">
        <v>0</v>
      </c>
      <c r="R2273" s="37">
        <v>0</v>
      </c>
      <c r="S2273" s="37"/>
    </row>
    <row r="2274" spans="1:19">
      <c r="B2274" s="6">
        <v>1936</v>
      </c>
      <c r="C2274" s="37"/>
      <c r="D2274" s="37"/>
      <c r="E2274" s="37"/>
      <c r="F2274" s="37"/>
      <c r="G2274" s="37"/>
      <c r="H2274" s="37"/>
      <c r="I2274" s="37"/>
      <c r="J2274" s="37"/>
      <c r="K2274" s="37"/>
      <c r="L2274" s="37"/>
      <c r="M2274" s="37"/>
      <c r="N2274" s="37">
        <v>0</v>
      </c>
      <c r="O2274" s="37">
        <v>0</v>
      </c>
      <c r="P2274" s="37">
        <v>0</v>
      </c>
      <c r="Q2274" s="37">
        <v>0</v>
      </c>
      <c r="R2274" s="37">
        <v>0</v>
      </c>
      <c r="S2274" s="37"/>
    </row>
    <row r="2275" spans="1:19">
      <c r="B2275" s="6">
        <v>1935</v>
      </c>
      <c r="C2275" s="37"/>
      <c r="D2275" s="37"/>
      <c r="E2275" s="37"/>
      <c r="F2275" s="37"/>
      <c r="G2275" s="37"/>
      <c r="H2275" s="37"/>
      <c r="I2275" s="37"/>
      <c r="J2275" s="37"/>
      <c r="K2275" s="37"/>
      <c r="L2275" s="37"/>
      <c r="M2275" s="37"/>
      <c r="N2275" s="37">
        <v>0</v>
      </c>
      <c r="O2275" s="37">
        <v>0</v>
      </c>
      <c r="P2275" s="37">
        <v>0</v>
      </c>
      <c r="Q2275" s="37">
        <v>0</v>
      </c>
      <c r="R2275" s="37">
        <v>0</v>
      </c>
      <c r="S2275" s="37"/>
    </row>
    <row r="2276" spans="1:19">
      <c r="B2276" s="6">
        <v>1934</v>
      </c>
      <c r="C2276" s="37"/>
      <c r="D2276" s="37"/>
      <c r="E2276" s="37"/>
      <c r="F2276" s="37"/>
      <c r="G2276" s="37"/>
      <c r="H2276" s="37"/>
      <c r="I2276" s="37"/>
      <c r="J2276" s="37"/>
      <c r="K2276" s="37"/>
      <c r="L2276" s="37"/>
      <c r="M2276" s="37"/>
      <c r="N2276" s="37">
        <v>0</v>
      </c>
      <c r="O2276" s="37">
        <v>0</v>
      </c>
      <c r="P2276" s="37">
        <v>0</v>
      </c>
      <c r="Q2276" s="37">
        <v>0</v>
      </c>
      <c r="R2276" s="37">
        <v>0</v>
      </c>
      <c r="S2276" s="37"/>
    </row>
    <row r="2277" spans="1:19">
      <c r="B2277" s="6">
        <v>1933</v>
      </c>
      <c r="C2277" s="37"/>
      <c r="D2277" s="37"/>
      <c r="E2277" s="37"/>
      <c r="F2277" s="37"/>
      <c r="G2277" s="37"/>
      <c r="H2277" s="37"/>
      <c r="I2277" s="37"/>
      <c r="J2277" s="37"/>
      <c r="K2277" s="37"/>
      <c r="L2277" s="37"/>
      <c r="M2277" s="37"/>
      <c r="N2277" s="37">
        <v>0</v>
      </c>
      <c r="O2277" s="37">
        <v>0</v>
      </c>
      <c r="P2277" s="37">
        <v>0</v>
      </c>
      <c r="Q2277" s="37">
        <v>0</v>
      </c>
      <c r="R2277" s="37">
        <v>0</v>
      </c>
      <c r="S2277" s="37"/>
    </row>
    <row r="2278" spans="1:19">
      <c r="B2278" s="6">
        <v>1932</v>
      </c>
      <c r="C2278" s="37"/>
      <c r="D2278" s="37"/>
      <c r="E2278" s="37"/>
      <c r="F2278" s="37"/>
      <c r="G2278" s="37"/>
      <c r="H2278" s="37"/>
      <c r="I2278" s="37"/>
      <c r="J2278" s="37"/>
      <c r="K2278" s="37"/>
      <c r="L2278" s="37"/>
      <c r="M2278" s="37"/>
      <c r="N2278" s="37">
        <v>0</v>
      </c>
      <c r="O2278" s="37">
        <v>0</v>
      </c>
      <c r="P2278" s="37">
        <v>0</v>
      </c>
      <c r="Q2278" s="37">
        <v>0</v>
      </c>
      <c r="R2278" s="37">
        <v>0</v>
      </c>
      <c r="S2278" s="37"/>
    </row>
    <row r="2279" spans="1:19">
      <c r="B2279" s="6">
        <v>1931</v>
      </c>
      <c r="C2279" s="37"/>
      <c r="D2279" s="37"/>
      <c r="E2279" s="37"/>
      <c r="F2279" s="37"/>
      <c r="G2279" s="37"/>
      <c r="H2279" s="37"/>
      <c r="I2279" s="37"/>
      <c r="J2279" s="37"/>
      <c r="K2279" s="37"/>
      <c r="L2279" s="37"/>
      <c r="M2279" s="37"/>
      <c r="N2279" s="37">
        <v>0</v>
      </c>
      <c r="O2279" s="37">
        <v>0</v>
      </c>
      <c r="P2279" s="37">
        <v>0</v>
      </c>
      <c r="Q2279" s="37">
        <v>0</v>
      </c>
      <c r="R2279" s="37">
        <v>0</v>
      </c>
      <c r="S2279" s="37"/>
    </row>
    <row r="2280" spans="1:19">
      <c r="B2280" s="6">
        <v>1930</v>
      </c>
      <c r="C2280" s="37"/>
      <c r="D2280" s="37"/>
      <c r="E2280" s="37"/>
      <c r="F2280" s="37"/>
      <c r="G2280" s="37"/>
      <c r="H2280" s="37"/>
      <c r="I2280" s="37"/>
      <c r="J2280" s="37"/>
      <c r="K2280" s="37"/>
      <c r="L2280" s="37"/>
      <c r="M2280" s="37"/>
      <c r="N2280" s="37">
        <v>0</v>
      </c>
      <c r="O2280" s="37">
        <v>0</v>
      </c>
      <c r="P2280" s="37">
        <v>0</v>
      </c>
      <c r="Q2280" s="37">
        <v>0</v>
      </c>
      <c r="R2280" s="37">
        <v>0</v>
      </c>
      <c r="S2280" s="37"/>
    </row>
    <row r="2281" spans="1:19">
      <c r="A2281" s="75" t="s">
        <v>127</v>
      </c>
      <c r="B2281" s="7" t="s">
        <v>10</v>
      </c>
      <c r="C2281" s="8">
        <v>3784965.419999999</v>
      </c>
      <c r="D2281" s="8">
        <v>3435038.7399999998</v>
      </c>
      <c r="E2281" s="8">
        <v>3435038.7399999998</v>
      </c>
      <c r="F2281" s="8">
        <v>3435038.7399999998</v>
      </c>
      <c r="G2281" s="8">
        <v>3435038.7399999998</v>
      </c>
      <c r="H2281" s="8">
        <v>3435038.7399999998</v>
      </c>
      <c r="I2281" s="8">
        <v>3400038.7399999998</v>
      </c>
      <c r="J2281" s="8">
        <v>3468956.82</v>
      </c>
      <c r="K2281" s="8">
        <v>3600561.0399999996</v>
      </c>
      <c r="L2281" s="8">
        <v>3600561.0399999996</v>
      </c>
      <c r="M2281" s="8">
        <v>3878352.72</v>
      </c>
      <c r="N2281" s="11">
        <v>0</v>
      </c>
      <c r="O2281" s="11">
        <v>0</v>
      </c>
      <c r="P2281" s="11">
        <v>0</v>
      </c>
      <c r="Q2281" s="11">
        <v>0</v>
      </c>
      <c r="R2281" s="11">
        <v>0</v>
      </c>
      <c r="S2281" s="11">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527711.49</v>
      </c>
    </row>
    <row r="2284" spans="1:19">
      <c r="A2284" s="38"/>
      <c r="B2284" s="6">
        <v>2021</v>
      </c>
      <c r="C2284" s="36"/>
      <c r="D2284" s="36"/>
      <c r="E2284" s="36"/>
      <c r="F2284" s="36"/>
      <c r="G2284" s="36"/>
      <c r="H2284" s="36"/>
      <c r="I2284" s="36"/>
      <c r="J2284" s="36"/>
      <c r="K2284" s="36"/>
      <c r="L2284" s="36"/>
      <c r="M2284" s="36"/>
      <c r="N2284" s="36"/>
      <c r="O2284" s="36"/>
      <c r="P2284" s="36"/>
      <c r="Q2284" s="36"/>
      <c r="R2284" s="37">
        <v>69612.2</v>
      </c>
      <c r="S2284" s="37">
        <v>69612.2</v>
      </c>
    </row>
    <row r="2285" spans="1:19">
      <c r="B2285" s="6">
        <v>2020</v>
      </c>
      <c r="C2285" s="36"/>
      <c r="D2285" s="36"/>
      <c r="E2285" s="36"/>
      <c r="F2285" s="36"/>
      <c r="G2285" s="36"/>
      <c r="H2285" s="36"/>
      <c r="I2285" s="36"/>
      <c r="J2285" s="36"/>
      <c r="K2285" s="36"/>
      <c r="L2285" s="36"/>
      <c r="M2285" s="36"/>
      <c r="N2285" s="36"/>
      <c r="O2285" s="36"/>
      <c r="P2285" s="36"/>
      <c r="Q2285" s="37">
        <v>614854.18999999994</v>
      </c>
      <c r="R2285" s="37">
        <v>614854.18999999994</v>
      </c>
      <c r="S2285" s="37">
        <v>614854.18999999994</v>
      </c>
    </row>
    <row r="2286" spans="1:19">
      <c r="A2286" s="40"/>
      <c r="B2286" s="6">
        <v>2019</v>
      </c>
      <c r="C2286" s="36"/>
      <c r="D2286" s="36"/>
      <c r="E2286" s="36"/>
      <c r="F2286" s="36"/>
      <c r="G2286" s="36"/>
      <c r="H2286" s="36"/>
      <c r="I2286" s="36"/>
      <c r="J2286" s="36"/>
      <c r="K2286" s="36"/>
      <c r="L2286" s="36"/>
      <c r="M2286" s="36"/>
      <c r="N2286" s="36"/>
      <c r="O2286" s="36"/>
      <c r="P2286" s="37">
        <v>108229.93</v>
      </c>
      <c r="Q2286" s="37">
        <v>108229.93</v>
      </c>
      <c r="R2286" s="37">
        <v>108229.93</v>
      </c>
      <c r="S2286" s="37">
        <v>108229.93</v>
      </c>
    </row>
    <row r="2287" spans="1:19">
      <c r="A2287" s="40"/>
      <c r="B2287" s="6">
        <v>2018</v>
      </c>
      <c r="C2287" s="36"/>
      <c r="D2287" s="36"/>
      <c r="E2287" s="36"/>
      <c r="F2287" s="36"/>
      <c r="G2287" s="36"/>
      <c r="H2287" s="36"/>
      <c r="I2287" s="36"/>
      <c r="J2287" s="36"/>
      <c r="K2287" s="36"/>
      <c r="L2287" s="36"/>
      <c r="M2287" s="36"/>
      <c r="N2287" s="36"/>
      <c r="O2287" s="37">
        <v>22595</v>
      </c>
      <c r="P2287" s="37">
        <v>22595</v>
      </c>
      <c r="Q2287" s="37">
        <v>22595</v>
      </c>
      <c r="R2287" s="37">
        <v>22595</v>
      </c>
      <c r="S2287" s="37">
        <v>22595</v>
      </c>
    </row>
    <row r="2288" spans="1:19">
      <c r="A2288" s="40"/>
      <c r="B2288" s="6">
        <v>2017</v>
      </c>
      <c r="C2288" s="36"/>
      <c r="D2288" s="36"/>
      <c r="E2288" s="36"/>
      <c r="F2288" s="36"/>
      <c r="G2288" s="36"/>
      <c r="H2288" s="36"/>
      <c r="I2288" s="36"/>
      <c r="J2288" s="36"/>
      <c r="K2288" s="36"/>
      <c r="L2288" s="36"/>
      <c r="M2288" s="36"/>
      <c r="N2288" s="37">
        <v>48243.380000000005</v>
      </c>
      <c r="O2288" s="37">
        <v>48243.380000000005</v>
      </c>
      <c r="P2288" s="37">
        <v>48243.380000000005</v>
      </c>
      <c r="Q2288" s="37">
        <v>48243.380000000005</v>
      </c>
      <c r="R2288" s="37">
        <v>48243.380000000005</v>
      </c>
      <c r="S2288" s="37">
        <v>48243.380000000005</v>
      </c>
    </row>
    <row r="2289" spans="2:19">
      <c r="B2289" s="6">
        <v>2016</v>
      </c>
      <c r="C2289" s="36"/>
      <c r="D2289" s="36"/>
      <c r="E2289" s="36"/>
      <c r="F2289" s="36"/>
      <c r="G2289" s="36"/>
      <c r="H2289" s="36"/>
      <c r="I2289" s="36"/>
      <c r="J2289" s="36"/>
      <c r="K2289" s="36"/>
      <c r="L2289" s="36"/>
      <c r="M2289" s="37">
        <v>48263.270000000004</v>
      </c>
      <c r="N2289" s="37">
        <v>327300.65999999997</v>
      </c>
      <c r="O2289" s="37">
        <v>327300.65999999997</v>
      </c>
      <c r="P2289" s="37">
        <v>327300.65999999997</v>
      </c>
      <c r="Q2289" s="37">
        <v>327300.65999999997</v>
      </c>
      <c r="R2289" s="37">
        <v>327300.65999999997</v>
      </c>
      <c r="S2289" s="37">
        <v>327300.65999999997</v>
      </c>
    </row>
    <row r="2290" spans="2:19">
      <c r="B2290" s="6">
        <v>2015</v>
      </c>
      <c r="C2290" s="36"/>
      <c r="D2290" s="36"/>
      <c r="E2290" s="36"/>
      <c r="F2290" s="36"/>
      <c r="G2290" s="36"/>
      <c r="H2290" s="36"/>
      <c r="I2290" s="36"/>
      <c r="J2290" s="36"/>
      <c r="K2290" s="36"/>
      <c r="L2290" s="37">
        <v>116722.16</v>
      </c>
      <c r="M2290" s="37">
        <v>116722.16</v>
      </c>
      <c r="N2290" s="37">
        <v>116144.17</v>
      </c>
      <c r="O2290" s="37">
        <v>116144.17</v>
      </c>
      <c r="P2290" s="37">
        <v>116144.17</v>
      </c>
      <c r="Q2290" s="37">
        <v>116144.17</v>
      </c>
      <c r="R2290" s="37">
        <v>116144.17</v>
      </c>
      <c r="S2290" s="37">
        <v>116144.17</v>
      </c>
    </row>
    <row r="2291" spans="2:19">
      <c r="B2291" s="6">
        <v>2014</v>
      </c>
      <c r="C2291" s="36"/>
      <c r="D2291" s="36"/>
      <c r="E2291" s="36"/>
      <c r="F2291" s="36"/>
      <c r="G2291" s="36"/>
      <c r="H2291" s="36"/>
      <c r="I2291" s="36"/>
      <c r="J2291" s="36"/>
      <c r="K2291" s="37">
        <v>198517.2</v>
      </c>
      <c r="L2291" s="37">
        <v>198517.2</v>
      </c>
      <c r="M2291" s="37">
        <v>198517.2</v>
      </c>
      <c r="N2291" s="37">
        <v>371415.73000000004</v>
      </c>
      <c r="O2291" s="37">
        <v>371415.73000000004</v>
      </c>
      <c r="P2291" s="37">
        <v>371415.73000000004</v>
      </c>
      <c r="Q2291" s="37">
        <v>371415.73000000004</v>
      </c>
      <c r="R2291" s="37">
        <v>371415.73000000004</v>
      </c>
      <c r="S2291" s="37">
        <v>371415.73000000004</v>
      </c>
    </row>
    <row r="2292" spans="2:19">
      <c r="B2292" s="6">
        <v>2013</v>
      </c>
      <c r="C2292" s="36"/>
      <c r="D2292" s="36"/>
      <c r="E2292" s="36"/>
      <c r="F2292" s="36"/>
      <c r="G2292" s="36"/>
      <c r="H2292" s="36"/>
      <c r="I2292" s="36"/>
      <c r="J2292" s="37">
        <v>939835.00999999954</v>
      </c>
      <c r="K2292" s="37">
        <v>939835.00999999954</v>
      </c>
      <c r="L2292" s="37">
        <v>939835.00999999954</v>
      </c>
      <c r="M2292" s="37">
        <v>939835.00999999954</v>
      </c>
      <c r="N2292" s="37">
        <v>981139.14999999979</v>
      </c>
      <c r="O2292" s="37">
        <v>981139.14999999979</v>
      </c>
      <c r="P2292" s="37">
        <v>981139.14999999979</v>
      </c>
      <c r="Q2292" s="37">
        <v>981139.14999999979</v>
      </c>
      <c r="R2292" s="37">
        <v>981139.14999999979</v>
      </c>
      <c r="S2292" s="37">
        <v>981139.14999999979</v>
      </c>
    </row>
    <row r="2293" spans="2:19">
      <c r="B2293" s="6">
        <v>2012</v>
      </c>
      <c r="C2293" s="36"/>
      <c r="D2293" s="36"/>
      <c r="E2293" s="36"/>
      <c r="F2293" s="36"/>
      <c r="G2293" s="36"/>
      <c r="H2293" s="36"/>
      <c r="I2293" s="37">
        <v>961585.41999999993</v>
      </c>
      <c r="J2293" s="37">
        <v>961585.41999999993</v>
      </c>
      <c r="K2293" s="37">
        <v>961585.41999999993</v>
      </c>
      <c r="L2293" s="37">
        <v>961585.41999999993</v>
      </c>
      <c r="M2293" s="37">
        <v>961585.41999999993</v>
      </c>
      <c r="N2293" s="37">
        <v>318159.16000000003</v>
      </c>
      <c r="O2293" s="37">
        <v>318159.16000000003</v>
      </c>
      <c r="P2293" s="37">
        <v>318159.16000000003</v>
      </c>
      <c r="Q2293" s="37">
        <v>318159.16000000003</v>
      </c>
      <c r="R2293" s="37">
        <v>318159.16000000003</v>
      </c>
      <c r="S2293" s="37">
        <v>318159.16000000003</v>
      </c>
    </row>
    <row r="2294" spans="2:19">
      <c r="B2294" s="6">
        <v>2011</v>
      </c>
      <c r="C2294" s="36"/>
      <c r="D2294" s="36"/>
      <c r="E2294" s="36"/>
      <c r="F2294" s="36"/>
      <c r="G2294" s="36"/>
      <c r="H2294" s="37">
        <v>169391.43000000002</v>
      </c>
      <c r="I2294" s="37">
        <v>187129.04</v>
      </c>
      <c r="J2294" s="37">
        <v>187129.04</v>
      </c>
      <c r="K2294" s="37">
        <v>187129.04</v>
      </c>
      <c r="L2294" s="37">
        <v>187129.04</v>
      </c>
      <c r="M2294" s="37">
        <v>187129.04</v>
      </c>
      <c r="N2294" s="37">
        <v>187129.04</v>
      </c>
      <c r="O2294" s="37">
        <v>187129.04</v>
      </c>
      <c r="P2294" s="37">
        <v>187129.04</v>
      </c>
      <c r="Q2294" s="37">
        <v>187129.04</v>
      </c>
      <c r="R2294" s="37">
        <v>187129.04</v>
      </c>
      <c r="S2294" s="37">
        <v>187129.04</v>
      </c>
    </row>
    <row r="2295" spans="2:19">
      <c r="B2295" s="6">
        <v>2010</v>
      </c>
      <c r="C2295" s="36"/>
      <c r="D2295" s="36"/>
      <c r="E2295" s="36"/>
      <c r="F2295" s="36"/>
      <c r="G2295" s="37">
        <v>16950</v>
      </c>
      <c r="H2295" s="37">
        <v>16950</v>
      </c>
      <c r="I2295" s="37">
        <v>16950</v>
      </c>
      <c r="J2295" s="37">
        <v>16950</v>
      </c>
      <c r="K2295" s="37">
        <v>16950</v>
      </c>
      <c r="L2295" s="37">
        <v>16950</v>
      </c>
      <c r="M2295" s="37">
        <v>16950</v>
      </c>
      <c r="N2295" s="37">
        <v>16950</v>
      </c>
      <c r="O2295" s="37">
        <v>16950</v>
      </c>
      <c r="P2295" s="37">
        <v>16950</v>
      </c>
      <c r="Q2295" s="37">
        <v>16950</v>
      </c>
      <c r="R2295" s="37">
        <v>16950</v>
      </c>
      <c r="S2295" s="37">
        <v>16950</v>
      </c>
    </row>
    <row r="2296" spans="2:19">
      <c r="B2296" s="6">
        <v>2009</v>
      </c>
      <c r="C2296" s="36"/>
      <c r="D2296" s="36"/>
      <c r="E2296" s="36"/>
      <c r="F2296" s="37">
        <v>47367.18</v>
      </c>
      <c r="G2296" s="37">
        <v>47367.18</v>
      </c>
      <c r="H2296" s="37">
        <v>47367.18</v>
      </c>
      <c r="I2296" s="37">
        <v>47367.18</v>
      </c>
      <c r="J2296" s="37">
        <v>47367.18</v>
      </c>
      <c r="K2296" s="37">
        <v>47367.18</v>
      </c>
      <c r="L2296" s="37">
        <v>47367.18</v>
      </c>
      <c r="M2296" s="37">
        <v>47367.18</v>
      </c>
      <c r="N2296" s="37">
        <v>47367.18</v>
      </c>
      <c r="O2296" s="37">
        <v>47367.18</v>
      </c>
      <c r="P2296" s="37">
        <v>47367.18</v>
      </c>
      <c r="Q2296" s="37">
        <v>47367.18</v>
      </c>
      <c r="R2296" s="37">
        <v>47367.18</v>
      </c>
      <c r="S2296" s="37">
        <v>47367.18</v>
      </c>
    </row>
    <row r="2297" spans="2:19">
      <c r="B2297" s="6">
        <v>2008</v>
      </c>
      <c r="C2297" s="36"/>
      <c r="D2297" s="36"/>
      <c r="E2297" s="37">
        <v>135105.37</v>
      </c>
      <c r="F2297" s="37">
        <v>135105.37</v>
      </c>
      <c r="G2297" s="37">
        <v>135105.37</v>
      </c>
      <c r="H2297" s="37">
        <v>135105.37</v>
      </c>
      <c r="I2297" s="37">
        <v>135105.37</v>
      </c>
      <c r="J2297" s="37">
        <v>135105.37</v>
      </c>
      <c r="K2297" s="37">
        <v>135105.37</v>
      </c>
      <c r="L2297" s="37">
        <v>135105.37</v>
      </c>
      <c r="M2297" s="37">
        <v>135105.37</v>
      </c>
      <c r="N2297" s="37">
        <v>160168.37000000005</v>
      </c>
      <c r="O2297" s="37">
        <v>160168.37000000005</v>
      </c>
      <c r="P2297" s="37">
        <v>160168.37000000005</v>
      </c>
      <c r="Q2297" s="37">
        <v>160168.37000000005</v>
      </c>
      <c r="R2297" s="37">
        <v>160168.37000000005</v>
      </c>
      <c r="S2297" s="37">
        <v>160168.37000000005</v>
      </c>
    </row>
    <row r="2298" spans="2:19">
      <c r="B2298" s="6">
        <v>2007</v>
      </c>
      <c r="C2298" s="36"/>
      <c r="D2298" s="37">
        <v>158467.18</v>
      </c>
      <c r="E2298" s="37">
        <v>158467.18</v>
      </c>
      <c r="F2298" s="37">
        <v>158467.18</v>
      </c>
      <c r="G2298" s="37">
        <v>158467.18</v>
      </c>
      <c r="H2298" s="37">
        <v>158467.18</v>
      </c>
      <c r="I2298" s="37">
        <v>158467.18</v>
      </c>
      <c r="J2298" s="37">
        <v>158467.18</v>
      </c>
      <c r="K2298" s="37">
        <v>158467.18</v>
      </c>
      <c r="L2298" s="37">
        <v>158467.18</v>
      </c>
      <c r="M2298" s="37">
        <v>158467.18</v>
      </c>
      <c r="N2298" s="37">
        <v>158584.09999999998</v>
      </c>
      <c r="O2298" s="37">
        <v>158584.09999999998</v>
      </c>
      <c r="P2298" s="37">
        <v>158584.09999999998</v>
      </c>
      <c r="Q2298" s="37">
        <v>158584.09999999998</v>
      </c>
      <c r="R2298" s="37">
        <v>158584.09999999998</v>
      </c>
      <c r="S2298" s="37">
        <v>158584.09999999998</v>
      </c>
    </row>
    <row r="2299" spans="2:19">
      <c r="B2299" s="6">
        <v>2006</v>
      </c>
      <c r="C2299" s="37">
        <v>52701.85</v>
      </c>
      <c r="D2299" s="37">
        <v>52701.85</v>
      </c>
      <c r="E2299" s="37">
        <v>52701.85</v>
      </c>
      <c r="F2299" s="37">
        <v>52701.85</v>
      </c>
      <c r="G2299" s="37">
        <v>52701.85</v>
      </c>
      <c r="H2299" s="37">
        <v>52701.85</v>
      </c>
      <c r="I2299" s="37">
        <v>52701.85</v>
      </c>
      <c r="J2299" s="37">
        <v>52701.85</v>
      </c>
      <c r="K2299" s="37">
        <v>52701.85</v>
      </c>
      <c r="L2299" s="37">
        <v>52701.85</v>
      </c>
      <c r="M2299" s="37">
        <v>52701.85</v>
      </c>
      <c r="N2299" s="37">
        <v>52701.85</v>
      </c>
      <c r="O2299" s="37">
        <v>52701.85</v>
      </c>
      <c r="P2299" s="37">
        <v>52701.85</v>
      </c>
      <c r="Q2299" s="37">
        <v>52701.85</v>
      </c>
      <c r="R2299" s="37">
        <v>52701.85</v>
      </c>
      <c r="S2299" s="37">
        <v>52701.85</v>
      </c>
    </row>
    <row r="2300" spans="2:19">
      <c r="B2300" s="6">
        <v>2005</v>
      </c>
      <c r="C2300" s="37">
        <v>55724.72</v>
      </c>
      <c r="D2300" s="37">
        <v>55724.72</v>
      </c>
      <c r="E2300" s="37">
        <v>55724.72</v>
      </c>
      <c r="F2300" s="37">
        <v>55724.72</v>
      </c>
      <c r="G2300" s="37">
        <v>55724.72</v>
      </c>
      <c r="H2300" s="37">
        <v>55724.72</v>
      </c>
      <c r="I2300" s="37">
        <v>55724.72</v>
      </c>
      <c r="J2300" s="37">
        <v>55724.72</v>
      </c>
      <c r="K2300" s="37">
        <v>55724.72</v>
      </c>
      <c r="L2300" s="37">
        <v>55724.72</v>
      </c>
      <c r="M2300" s="37">
        <v>55724.72</v>
      </c>
      <c r="N2300" s="37">
        <v>154371.56</v>
      </c>
      <c r="O2300" s="37">
        <v>154371.56</v>
      </c>
      <c r="P2300" s="37">
        <v>154371.56</v>
      </c>
      <c r="Q2300" s="37">
        <v>154371.56</v>
      </c>
      <c r="R2300" s="37">
        <v>154371.56</v>
      </c>
      <c r="S2300" s="37">
        <v>154371.56</v>
      </c>
    </row>
    <row r="2301" spans="2:19">
      <c r="B2301" s="6">
        <v>2004</v>
      </c>
      <c r="C2301" s="37">
        <v>104329.48</v>
      </c>
      <c r="D2301" s="37">
        <v>109744.01</v>
      </c>
      <c r="E2301" s="37">
        <v>109744.01</v>
      </c>
      <c r="F2301" s="37">
        <v>109744.01</v>
      </c>
      <c r="G2301" s="37">
        <v>109744.01</v>
      </c>
      <c r="H2301" s="37">
        <v>109744.01</v>
      </c>
      <c r="I2301" s="37">
        <v>109744.00999999998</v>
      </c>
      <c r="J2301" s="37">
        <v>109744.00999999998</v>
      </c>
      <c r="K2301" s="37">
        <v>109744.00999999998</v>
      </c>
      <c r="L2301" s="37">
        <v>109744.00999999998</v>
      </c>
      <c r="M2301" s="37">
        <v>109744.00999999998</v>
      </c>
      <c r="N2301" s="37">
        <v>286094.02</v>
      </c>
      <c r="O2301" s="37">
        <v>286094.02</v>
      </c>
      <c r="P2301" s="37">
        <v>286094.02</v>
      </c>
      <c r="Q2301" s="37">
        <v>286094.02</v>
      </c>
      <c r="R2301" s="37">
        <v>286094.02</v>
      </c>
      <c r="S2301" s="37">
        <v>286094.02</v>
      </c>
    </row>
    <row r="2302" spans="2:19">
      <c r="B2302" s="6">
        <v>2003</v>
      </c>
      <c r="C2302" s="37">
        <v>85995.19</v>
      </c>
      <c r="D2302" s="37">
        <v>85995.19</v>
      </c>
      <c r="E2302" s="37">
        <v>85995.19</v>
      </c>
      <c r="F2302" s="37">
        <v>85995.19</v>
      </c>
      <c r="G2302" s="37">
        <v>85995.19</v>
      </c>
      <c r="H2302" s="37">
        <v>85995.19</v>
      </c>
      <c r="I2302" s="37">
        <v>85995.19</v>
      </c>
      <c r="J2302" s="37">
        <v>85995.19</v>
      </c>
      <c r="K2302" s="37">
        <v>85995.19</v>
      </c>
      <c r="L2302" s="37">
        <v>85995.19</v>
      </c>
      <c r="M2302" s="37">
        <v>85995.19</v>
      </c>
      <c r="N2302" s="37">
        <v>85995.189999999988</v>
      </c>
      <c r="O2302" s="37">
        <v>85995.189999999988</v>
      </c>
      <c r="P2302" s="37">
        <v>85995.189999999988</v>
      </c>
      <c r="Q2302" s="37">
        <v>85995.189999999988</v>
      </c>
      <c r="R2302" s="37">
        <v>85995.189999999988</v>
      </c>
      <c r="S2302" s="37">
        <v>85995.189999999988</v>
      </c>
    </row>
    <row r="2303" spans="2:19">
      <c r="B2303" s="6">
        <v>2002</v>
      </c>
      <c r="C2303" s="37">
        <v>85578.67</v>
      </c>
      <c r="D2303" s="37">
        <v>85578.67</v>
      </c>
      <c r="E2303" s="37">
        <v>85578.67</v>
      </c>
      <c r="F2303" s="37">
        <v>85578.67</v>
      </c>
      <c r="G2303" s="37">
        <v>85578.67</v>
      </c>
      <c r="H2303" s="37">
        <v>85578.67</v>
      </c>
      <c r="I2303" s="37">
        <v>85578.67</v>
      </c>
      <c r="J2303" s="37">
        <v>85578.67</v>
      </c>
      <c r="K2303" s="37">
        <v>85578.67</v>
      </c>
      <c r="L2303" s="37">
        <v>85578.67</v>
      </c>
      <c r="M2303" s="37">
        <v>85578.67</v>
      </c>
      <c r="N2303" s="37">
        <v>85578.67</v>
      </c>
      <c r="O2303" s="37">
        <v>85578.67</v>
      </c>
      <c r="P2303" s="37">
        <v>85578.67</v>
      </c>
      <c r="Q2303" s="37">
        <v>85578.67</v>
      </c>
      <c r="R2303" s="37">
        <v>85578.67</v>
      </c>
      <c r="S2303" s="37">
        <v>85578.67</v>
      </c>
    </row>
    <row r="2304" spans="2:19">
      <c r="B2304" s="6">
        <v>2001</v>
      </c>
      <c r="C2304" s="37">
        <v>149937.69</v>
      </c>
      <c r="D2304" s="37">
        <v>149937.68999999997</v>
      </c>
      <c r="E2304" s="37">
        <v>149937.68999999997</v>
      </c>
      <c r="F2304" s="37">
        <v>149937.68999999997</v>
      </c>
      <c r="G2304" s="37">
        <v>149937.68999999997</v>
      </c>
      <c r="H2304" s="37">
        <v>149937.68999999997</v>
      </c>
      <c r="I2304" s="37">
        <v>149937.68999999997</v>
      </c>
      <c r="J2304" s="37">
        <v>149937.68999999997</v>
      </c>
      <c r="K2304" s="37">
        <v>149937.68999999997</v>
      </c>
      <c r="L2304" s="37">
        <v>149937.68999999997</v>
      </c>
      <c r="M2304" s="37">
        <v>149937.68999999997</v>
      </c>
      <c r="N2304" s="37">
        <v>176342.19999999998</v>
      </c>
      <c r="O2304" s="37">
        <v>176342.19999999998</v>
      </c>
      <c r="P2304" s="37">
        <v>176342.19999999998</v>
      </c>
      <c r="Q2304" s="37">
        <v>176342.19999999998</v>
      </c>
      <c r="R2304" s="37">
        <v>176342.19999999998</v>
      </c>
      <c r="S2304" s="37">
        <v>176342.19999999998</v>
      </c>
    </row>
    <row r="2305" spans="2:19">
      <c r="B2305" s="6">
        <v>2000</v>
      </c>
      <c r="C2305" s="37">
        <v>56520.18</v>
      </c>
      <c r="D2305" s="37">
        <v>56520.18</v>
      </c>
      <c r="E2305" s="37">
        <v>56520.18</v>
      </c>
      <c r="F2305" s="37">
        <v>56520.18</v>
      </c>
      <c r="G2305" s="37">
        <v>56520.18</v>
      </c>
      <c r="H2305" s="37">
        <v>56520.18</v>
      </c>
      <c r="I2305" s="37">
        <v>56520.18</v>
      </c>
      <c r="J2305" s="37">
        <v>56520.18</v>
      </c>
      <c r="K2305" s="37">
        <v>56520.18</v>
      </c>
      <c r="L2305" s="37">
        <v>56520.18</v>
      </c>
      <c r="M2305" s="37">
        <v>56520.18</v>
      </c>
      <c r="N2305" s="37">
        <v>56520.18</v>
      </c>
      <c r="O2305" s="37">
        <v>56520.18</v>
      </c>
      <c r="P2305" s="37">
        <v>56520.18</v>
      </c>
      <c r="Q2305" s="37">
        <v>56520.18</v>
      </c>
      <c r="R2305" s="37">
        <v>56520.18</v>
      </c>
      <c r="S2305" s="37">
        <v>56520.18</v>
      </c>
    </row>
    <row r="2306" spans="2:19">
      <c r="B2306" s="6">
        <v>1999</v>
      </c>
      <c r="C2306" s="37">
        <v>38448.01</v>
      </c>
      <c r="D2306" s="37">
        <v>38448.01</v>
      </c>
      <c r="E2306" s="37">
        <v>38448.01</v>
      </c>
      <c r="F2306" s="37">
        <v>38448.01</v>
      </c>
      <c r="G2306" s="37">
        <v>38448.01</v>
      </c>
      <c r="H2306" s="37">
        <v>38448.01</v>
      </c>
      <c r="I2306" s="37">
        <v>38448.01</v>
      </c>
      <c r="J2306" s="37">
        <v>38448.01</v>
      </c>
      <c r="K2306" s="37">
        <v>38448.01</v>
      </c>
      <c r="L2306" s="37">
        <v>38448.01</v>
      </c>
      <c r="M2306" s="37">
        <v>38448.01</v>
      </c>
      <c r="N2306" s="37">
        <v>72340.34</v>
      </c>
      <c r="O2306" s="37">
        <v>72340.34</v>
      </c>
      <c r="P2306" s="37">
        <v>72340.34</v>
      </c>
      <c r="Q2306" s="37">
        <v>72340.34</v>
      </c>
      <c r="R2306" s="37">
        <v>72340.34</v>
      </c>
      <c r="S2306" s="37">
        <v>72340.34</v>
      </c>
    </row>
    <row r="2307" spans="2:19">
      <c r="B2307" s="6">
        <v>1998</v>
      </c>
      <c r="C2307" s="37">
        <v>10042.92</v>
      </c>
      <c r="D2307" s="37">
        <v>10042.92</v>
      </c>
      <c r="E2307" s="37">
        <v>10042.92</v>
      </c>
      <c r="F2307" s="37">
        <v>10042.92</v>
      </c>
      <c r="G2307" s="37">
        <v>10042.92</v>
      </c>
      <c r="H2307" s="37">
        <v>10042.92</v>
      </c>
      <c r="I2307" s="37">
        <v>10042.92</v>
      </c>
      <c r="J2307" s="37">
        <v>10042.92</v>
      </c>
      <c r="K2307" s="37">
        <v>10042.92</v>
      </c>
      <c r="L2307" s="37">
        <v>10042.92</v>
      </c>
      <c r="M2307" s="37">
        <v>10042.92</v>
      </c>
      <c r="N2307" s="37">
        <v>23562.75</v>
      </c>
      <c r="O2307" s="37">
        <v>23562.75</v>
      </c>
      <c r="P2307" s="37">
        <v>23562.75</v>
      </c>
      <c r="Q2307" s="37">
        <v>23562.75</v>
      </c>
      <c r="R2307" s="37">
        <v>23562.75</v>
      </c>
      <c r="S2307" s="37">
        <v>23562.75</v>
      </c>
    </row>
    <row r="2308" spans="2:19">
      <c r="B2308" s="6">
        <v>1997</v>
      </c>
      <c r="C2308" s="37">
        <v>130531.15</v>
      </c>
      <c r="D2308" s="37">
        <v>130531.14999999998</v>
      </c>
      <c r="E2308" s="37">
        <v>130531.14999999998</v>
      </c>
      <c r="F2308" s="37">
        <v>130531.14999999998</v>
      </c>
      <c r="G2308" s="37">
        <v>130531.14999999998</v>
      </c>
      <c r="H2308" s="37">
        <v>130531.14999999998</v>
      </c>
      <c r="I2308" s="37">
        <v>130531.14999999998</v>
      </c>
      <c r="J2308" s="37">
        <v>130531.14999999998</v>
      </c>
      <c r="K2308" s="37">
        <v>130531.14999999998</v>
      </c>
      <c r="L2308" s="37">
        <v>130531.14999999998</v>
      </c>
      <c r="M2308" s="37">
        <v>130531.14999999998</v>
      </c>
      <c r="N2308" s="37">
        <v>130531.14999999998</v>
      </c>
      <c r="O2308" s="37">
        <v>130531.14999999998</v>
      </c>
      <c r="P2308" s="37">
        <v>130531.14999999998</v>
      </c>
      <c r="Q2308" s="37">
        <v>130531.14999999998</v>
      </c>
      <c r="R2308" s="37">
        <v>130531.14999999998</v>
      </c>
      <c r="S2308" s="37">
        <v>130531.14999999998</v>
      </c>
    </row>
    <row r="2309" spans="2:19">
      <c r="B2309" s="6">
        <v>1996</v>
      </c>
      <c r="C2309" s="37">
        <v>185242.17</v>
      </c>
      <c r="D2309" s="37">
        <v>185242.16999999998</v>
      </c>
      <c r="E2309" s="37">
        <v>185242.16999999998</v>
      </c>
      <c r="F2309" s="37">
        <v>185242.16999999998</v>
      </c>
      <c r="G2309" s="37">
        <v>185242.16999999998</v>
      </c>
      <c r="H2309" s="37">
        <v>185242.16999999998</v>
      </c>
      <c r="I2309" s="37">
        <v>185242.16999999998</v>
      </c>
      <c r="J2309" s="37">
        <v>185242.16999999998</v>
      </c>
      <c r="K2309" s="37">
        <v>185242.16999999998</v>
      </c>
      <c r="L2309" s="37">
        <v>185242.16999999998</v>
      </c>
      <c r="M2309" s="37">
        <v>185242.16999999998</v>
      </c>
      <c r="N2309" s="37">
        <v>518660.26000000007</v>
      </c>
      <c r="O2309" s="37">
        <v>518660.26000000007</v>
      </c>
      <c r="P2309" s="37">
        <v>518660.26000000007</v>
      </c>
      <c r="Q2309" s="37">
        <v>518660.26000000007</v>
      </c>
      <c r="R2309" s="37">
        <v>518660.26000000007</v>
      </c>
      <c r="S2309" s="37">
        <v>518660.26000000007</v>
      </c>
    </row>
    <row r="2310" spans="2:19">
      <c r="B2310" s="6">
        <v>1995</v>
      </c>
      <c r="C2310" s="37">
        <v>254885.4</v>
      </c>
      <c r="D2310" s="37">
        <v>254885.4</v>
      </c>
      <c r="E2310" s="37">
        <v>254885.4</v>
      </c>
      <c r="F2310" s="37">
        <v>254885.4</v>
      </c>
      <c r="G2310" s="37">
        <v>254885.4</v>
      </c>
      <c r="H2310" s="37">
        <v>254885.4</v>
      </c>
      <c r="I2310" s="37">
        <v>254885.4</v>
      </c>
      <c r="J2310" s="37">
        <v>254885.4</v>
      </c>
      <c r="K2310" s="37">
        <v>254885.4</v>
      </c>
      <c r="L2310" s="37">
        <v>254885.4</v>
      </c>
      <c r="M2310" s="37">
        <v>254885.4</v>
      </c>
      <c r="N2310" s="37">
        <v>341470.89</v>
      </c>
      <c r="O2310" s="37">
        <v>341470.89</v>
      </c>
      <c r="P2310" s="37">
        <v>341470.89</v>
      </c>
      <c r="Q2310" s="37">
        <v>341470.89</v>
      </c>
      <c r="R2310" s="37">
        <v>341470.89</v>
      </c>
      <c r="S2310" s="37">
        <v>341470.89</v>
      </c>
    </row>
    <row r="2311" spans="2:19">
      <c r="B2311" s="6">
        <v>1994</v>
      </c>
      <c r="C2311" s="37">
        <v>214290.52</v>
      </c>
      <c r="D2311" s="37">
        <v>214290.51999999996</v>
      </c>
      <c r="E2311" s="37">
        <v>214290.51999999996</v>
      </c>
      <c r="F2311" s="37">
        <v>214290.51999999996</v>
      </c>
      <c r="G2311" s="37">
        <v>214290.51999999996</v>
      </c>
      <c r="H2311" s="37">
        <v>214290.51999999996</v>
      </c>
      <c r="I2311" s="37">
        <v>214290.51999999996</v>
      </c>
      <c r="J2311" s="37">
        <v>214290.51999999996</v>
      </c>
      <c r="K2311" s="37">
        <v>214290.51999999996</v>
      </c>
      <c r="L2311" s="37">
        <v>214290.51999999996</v>
      </c>
      <c r="M2311" s="37">
        <v>214290.51999999996</v>
      </c>
      <c r="N2311" s="37">
        <v>749431.08999999985</v>
      </c>
      <c r="O2311" s="37">
        <v>749431.08999999985</v>
      </c>
      <c r="P2311" s="37">
        <v>749431.08999999985</v>
      </c>
      <c r="Q2311" s="37">
        <v>749431.08999999985</v>
      </c>
      <c r="R2311" s="37">
        <v>749431.08999999985</v>
      </c>
      <c r="S2311" s="37">
        <v>749431.08999999985</v>
      </c>
    </row>
    <row r="2312" spans="2:19">
      <c r="B2312" s="6">
        <v>1993</v>
      </c>
      <c r="C2312" s="37">
        <v>246751.09</v>
      </c>
      <c r="D2312" s="37">
        <v>246751.08999999997</v>
      </c>
      <c r="E2312" s="37">
        <v>246751.08999999997</v>
      </c>
      <c r="F2312" s="37">
        <v>246751.08999999997</v>
      </c>
      <c r="G2312" s="37">
        <v>246751.08999999997</v>
      </c>
      <c r="H2312" s="37">
        <v>246751.08999999997</v>
      </c>
      <c r="I2312" s="37">
        <v>246751.08999999997</v>
      </c>
      <c r="J2312" s="37">
        <v>246751.08999999997</v>
      </c>
      <c r="K2312" s="37">
        <v>246751.08999999997</v>
      </c>
      <c r="L2312" s="37">
        <v>246751.08999999997</v>
      </c>
      <c r="M2312" s="37">
        <v>246751.08999999997</v>
      </c>
      <c r="N2312" s="37">
        <v>505683.26</v>
      </c>
      <c r="O2312" s="37">
        <v>505683.26</v>
      </c>
      <c r="P2312" s="37">
        <v>505683.26</v>
      </c>
      <c r="Q2312" s="37">
        <v>505683.26</v>
      </c>
      <c r="R2312" s="37">
        <v>505683.26</v>
      </c>
      <c r="S2312" s="37">
        <v>505683.26</v>
      </c>
    </row>
    <row r="2313" spans="2:19">
      <c r="B2313" s="6">
        <v>1992</v>
      </c>
      <c r="C2313" s="37">
        <v>19742.29</v>
      </c>
      <c r="D2313" s="37">
        <v>19742.29</v>
      </c>
      <c r="E2313" s="37">
        <v>19742.29</v>
      </c>
      <c r="F2313" s="37">
        <v>19742.29</v>
      </c>
      <c r="G2313" s="37">
        <v>19742.29</v>
      </c>
      <c r="H2313" s="37">
        <v>19742.29</v>
      </c>
      <c r="I2313" s="37">
        <v>19742.29</v>
      </c>
      <c r="J2313" s="37">
        <v>19742.29</v>
      </c>
      <c r="K2313" s="37">
        <v>19742.29</v>
      </c>
      <c r="L2313" s="37">
        <v>19742.29</v>
      </c>
      <c r="M2313" s="37">
        <v>19742.29</v>
      </c>
      <c r="N2313" s="37">
        <v>19742.29</v>
      </c>
      <c r="O2313" s="37">
        <v>19742.29</v>
      </c>
      <c r="P2313" s="37">
        <v>19742.29</v>
      </c>
      <c r="Q2313" s="37">
        <v>19742.29</v>
      </c>
      <c r="R2313" s="37">
        <v>19742.29</v>
      </c>
      <c r="S2313" s="37">
        <v>19742.29</v>
      </c>
    </row>
    <row r="2314" spans="2:19">
      <c r="B2314" s="6">
        <v>1991</v>
      </c>
      <c r="C2314" s="37">
        <v>177196.42</v>
      </c>
      <c r="D2314" s="37">
        <v>177196.42</v>
      </c>
      <c r="E2314" s="37">
        <v>177196.42</v>
      </c>
      <c r="F2314" s="37">
        <v>177196.42</v>
      </c>
      <c r="G2314" s="37">
        <v>177196.42</v>
      </c>
      <c r="H2314" s="37">
        <v>177196.42</v>
      </c>
      <c r="I2314" s="37">
        <v>177196.42</v>
      </c>
      <c r="J2314" s="37">
        <v>177196.42</v>
      </c>
      <c r="K2314" s="37">
        <v>177196.42</v>
      </c>
      <c r="L2314" s="37">
        <v>177196.42</v>
      </c>
      <c r="M2314" s="37">
        <v>177196.42</v>
      </c>
      <c r="N2314" s="37">
        <v>149870.12</v>
      </c>
      <c r="O2314" s="37">
        <v>149870.12</v>
      </c>
      <c r="P2314" s="37">
        <v>149870.12</v>
      </c>
      <c r="Q2314" s="37">
        <v>149870.12</v>
      </c>
      <c r="R2314" s="37">
        <v>149870.12</v>
      </c>
      <c r="S2314" s="37">
        <v>149870.12</v>
      </c>
    </row>
    <row r="2315" spans="2:19">
      <c r="B2315" s="6">
        <v>1990</v>
      </c>
      <c r="C2315" s="37">
        <v>112686</v>
      </c>
      <c r="D2315" s="37">
        <v>112686.00000000001</v>
      </c>
      <c r="E2315" s="37">
        <v>112686.00000000001</v>
      </c>
      <c r="F2315" s="37">
        <v>112686.00000000001</v>
      </c>
      <c r="G2315" s="37">
        <v>112686.00000000001</v>
      </c>
      <c r="H2315" s="37">
        <v>112686.00000000001</v>
      </c>
      <c r="I2315" s="37">
        <v>112686.00000000001</v>
      </c>
      <c r="J2315" s="37">
        <v>112686.00000000001</v>
      </c>
      <c r="K2315" s="37">
        <v>112686.00000000001</v>
      </c>
      <c r="L2315" s="37">
        <v>112686.00000000001</v>
      </c>
      <c r="M2315" s="37">
        <v>112686.00000000001</v>
      </c>
      <c r="N2315" s="37">
        <v>112686.00000000001</v>
      </c>
      <c r="O2315" s="37">
        <v>112686.00000000001</v>
      </c>
      <c r="P2315" s="37">
        <v>112686.00000000001</v>
      </c>
      <c r="Q2315" s="37">
        <v>112686.00000000001</v>
      </c>
      <c r="R2315" s="37">
        <v>112686.00000000001</v>
      </c>
      <c r="S2315" s="37">
        <v>112686.00000000001</v>
      </c>
    </row>
    <row r="2316" spans="2:19">
      <c r="B2316" s="6">
        <v>1989</v>
      </c>
      <c r="C2316" s="37">
        <v>82892.95</v>
      </c>
      <c r="D2316" s="37">
        <v>82892.950000000012</v>
      </c>
      <c r="E2316" s="37">
        <v>82892.950000000012</v>
      </c>
      <c r="F2316" s="37">
        <v>82892.950000000012</v>
      </c>
      <c r="G2316" s="37">
        <v>82892.950000000012</v>
      </c>
      <c r="H2316" s="37">
        <v>82892.950000000012</v>
      </c>
      <c r="I2316" s="37">
        <v>57532.950000000004</v>
      </c>
      <c r="J2316" s="37">
        <v>57532.950000000004</v>
      </c>
      <c r="K2316" s="37">
        <v>57532.950000000004</v>
      </c>
      <c r="L2316" s="37">
        <v>57532.950000000004</v>
      </c>
      <c r="M2316" s="37">
        <v>57532.950000000004</v>
      </c>
      <c r="N2316" s="37">
        <v>97335.35</v>
      </c>
      <c r="O2316" s="37">
        <v>97335.35</v>
      </c>
      <c r="P2316" s="37">
        <v>97335.35</v>
      </c>
      <c r="Q2316" s="37">
        <v>97335.35</v>
      </c>
      <c r="R2316" s="37">
        <v>97335.35</v>
      </c>
      <c r="S2316" s="37">
        <v>97335.35</v>
      </c>
    </row>
    <row r="2317" spans="2:19">
      <c r="B2317" s="6">
        <v>1988</v>
      </c>
      <c r="C2317" s="37">
        <v>103695.23</v>
      </c>
      <c r="D2317" s="37">
        <v>76730.27</v>
      </c>
      <c r="E2317" s="37">
        <v>76730.27</v>
      </c>
      <c r="F2317" s="37">
        <v>76730.27</v>
      </c>
      <c r="G2317" s="37">
        <v>76730.27</v>
      </c>
      <c r="H2317" s="37">
        <v>76730.27</v>
      </c>
      <c r="I2317" s="37">
        <v>76730.27</v>
      </c>
      <c r="J2317" s="37">
        <v>76730.27</v>
      </c>
      <c r="K2317" s="37">
        <v>76730.27</v>
      </c>
      <c r="L2317" s="37">
        <v>76730.27</v>
      </c>
      <c r="M2317" s="37">
        <v>76730.27</v>
      </c>
      <c r="N2317" s="37">
        <v>56277.420000000013</v>
      </c>
      <c r="O2317" s="37">
        <v>56277.420000000013</v>
      </c>
      <c r="P2317" s="37">
        <v>56277.420000000013</v>
      </c>
      <c r="Q2317" s="37">
        <v>56277.420000000013</v>
      </c>
      <c r="R2317" s="37">
        <v>56277.420000000013</v>
      </c>
      <c r="S2317" s="37">
        <v>56277.420000000013</v>
      </c>
    </row>
    <row r="2318" spans="2:19">
      <c r="B2318" s="6">
        <v>1987</v>
      </c>
      <c r="C2318" s="37">
        <v>99264.84</v>
      </c>
      <c r="D2318" s="37">
        <v>99264.839999999982</v>
      </c>
      <c r="E2318" s="37">
        <v>99264.839999999982</v>
      </c>
      <c r="F2318" s="37">
        <v>99264.839999999982</v>
      </c>
      <c r="G2318" s="37">
        <v>99264.839999999982</v>
      </c>
      <c r="H2318" s="37">
        <v>99264.839999999982</v>
      </c>
      <c r="I2318" s="37">
        <v>99264.839999999982</v>
      </c>
      <c r="J2318" s="37">
        <v>99264.839999999982</v>
      </c>
      <c r="K2318" s="37">
        <v>99264.839999999982</v>
      </c>
      <c r="L2318" s="37">
        <v>99264.839999999982</v>
      </c>
      <c r="M2318" s="37">
        <v>99264.839999999982</v>
      </c>
      <c r="N2318" s="37">
        <v>105758.67999999998</v>
      </c>
      <c r="O2318" s="37">
        <v>105758.67999999998</v>
      </c>
      <c r="P2318" s="37">
        <v>105758.67999999998</v>
      </c>
      <c r="Q2318" s="37">
        <v>105758.67999999998</v>
      </c>
      <c r="R2318" s="37">
        <v>105758.67999999998</v>
      </c>
      <c r="S2318" s="37">
        <v>105758.67999999998</v>
      </c>
    </row>
    <row r="2319" spans="2:19">
      <c r="B2319" s="6">
        <v>1986</v>
      </c>
      <c r="C2319" s="37">
        <v>161665.99</v>
      </c>
      <c r="D2319" s="37">
        <v>161665.98999999996</v>
      </c>
      <c r="E2319" s="37">
        <v>161665.98999999996</v>
      </c>
      <c r="F2319" s="37">
        <v>161665.98999999996</v>
      </c>
      <c r="G2319" s="37">
        <v>161665.98999999996</v>
      </c>
      <c r="H2319" s="37">
        <v>161665.98999999996</v>
      </c>
      <c r="I2319" s="37">
        <v>147920.53</v>
      </c>
      <c r="J2319" s="37">
        <v>147920.53</v>
      </c>
      <c r="K2319" s="37">
        <v>147920.53</v>
      </c>
      <c r="L2319" s="37">
        <v>147920.53</v>
      </c>
      <c r="M2319" s="37">
        <v>147920.53</v>
      </c>
      <c r="N2319" s="37">
        <v>145517.46</v>
      </c>
      <c r="O2319" s="37">
        <v>145517.46</v>
      </c>
      <c r="P2319" s="37">
        <v>145517.46</v>
      </c>
      <c r="Q2319" s="37">
        <v>145517.46</v>
      </c>
      <c r="R2319" s="37">
        <v>145517.46</v>
      </c>
      <c r="S2319" s="37">
        <v>145517.46</v>
      </c>
    </row>
    <row r="2320" spans="2:19">
      <c r="B2320" s="6">
        <v>1985</v>
      </c>
      <c r="C2320" s="37">
        <v>210390.05</v>
      </c>
      <c r="D2320" s="37">
        <v>193411.85000000003</v>
      </c>
      <c r="E2320" s="37">
        <v>193411.85000000003</v>
      </c>
      <c r="F2320" s="37">
        <v>193411.85000000003</v>
      </c>
      <c r="G2320" s="37">
        <v>193411.85000000003</v>
      </c>
      <c r="H2320" s="37">
        <v>193411.85000000003</v>
      </c>
      <c r="I2320" s="37">
        <v>193411.85000000003</v>
      </c>
      <c r="J2320" s="37">
        <v>193411.85000000003</v>
      </c>
      <c r="K2320" s="37">
        <v>193411.85000000003</v>
      </c>
      <c r="L2320" s="37">
        <v>193411.85000000003</v>
      </c>
      <c r="M2320" s="37">
        <v>193411.85000000003</v>
      </c>
      <c r="N2320" s="37">
        <v>264449.62999999995</v>
      </c>
      <c r="O2320" s="37">
        <v>264449.62999999995</v>
      </c>
      <c r="P2320" s="37">
        <v>264449.62999999995</v>
      </c>
      <c r="Q2320" s="37">
        <v>264449.62999999995</v>
      </c>
      <c r="R2320" s="37">
        <v>264449.62999999995</v>
      </c>
      <c r="S2320" s="37">
        <v>264449.62999999995</v>
      </c>
    </row>
    <row r="2321" spans="2:19">
      <c r="B2321" s="6">
        <v>1984</v>
      </c>
      <c r="C2321" s="37">
        <v>87424.57</v>
      </c>
      <c r="D2321" s="37">
        <v>87424.569999999992</v>
      </c>
      <c r="E2321" s="37">
        <v>87424.569999999992</v>
      </c>
      <c r="F2321" s="37">
        <v>87424.569999999992</v>
      </c>
      <c r="G2321" s="37">
        <v>87424.569999999992</v>
      </c>
      <c r="H2321" s="37">
        <v>87424.569999999992</v>
      </c>
      <c r="I2321" s="37">
        <v>90871.22</v>
      </c>
      <c r="J2321" s="37">
        <v>90871.22</v>
      </c>
      <c r="K2321" s="37">
        <v>90871.22</v>
      </c>
      <c r="L2321" s="37">
        <v>90871.22</v>
      </c>
      <c r="M2321" s="37">
        <v>90871.22</v>
      </c>
      <c r="N2321" s="37">
        <v>463677.1700000001</v>
      </c>
      <c r="O2321" s="37">
        <v>463677.1700000001</v>
      </c>
      <c r="P2321" s="37">
        <v>463677.1700000001</v>
      </c>
      <c r="Q2321" s="37">
        <v>463677.1700000001</v>
      </c>
      <c r="R2321" s="37">
        <v>463677.1700000001</v>
      </c>
      <c r="S2321" s="37">
        <v>463677.1700000001</v>
      </c>
    </row>
    <row r="2322" spans="2:19">
      <c r="B2322" s="6">
        <v>1983</v>
      </c>
      <c r="C2322" s="37">
        <v>89730.94</v>
      </c>
      <c r="D2322" s="37">
        <v>84101.11</v>
      </c>
      <c r="E2322" s="37">
        <v>84101.11</v>
      </c>
      <c r="F2322" s="37">
        <v>84101.11</v>
      </c>
      <c r="G2322" s="37">
        <v>84101.11</v>
      </c>
      <c r="H2322" s="37">
        <v>84101.11</v>
      </c>
      <c r="I2322" s="37">
        <v>84101.11</v>
      </c>
      <c r="J2322" s="37">
        <v>84101.11</v>
      </c>
      <c r="K2322" s="37">
        <v>84101.11</v>
      </c>
      <c r="L2322" s="37">
        <v>84101.11</v>
      </c>
      <c r="M2322" s="37">
        <v>84101.11</v>
      </c>
      <c r="N2322" s="37">
        <v>56316.039999999994</v>
      </c>
      <c r="O2322" s="37">
        <v>56316.039999999994</v>
      </c>
      <c r="P2322" s="37">
        <v>56316.039999999994</v>
      </c>
      <c r="Q2322" s="37">
        <v>56316.039999999994</v>
      </c>
      <c r="R2322" s="37">
        <v>56316.039999999994</v>
      </c>
      <c r="S2322" s="37">
        <v>56316.039999999994</v>
      </c>
    </row>
    <row r="2323" spans="2:19">
      <c r="B2323" s="6">
        <v>1982</v>
      </c>
      <c r="C2323" s="37">
        <v>144272.51999999999</v>
      </c>
      <c r="D2323" s="37">
        <v>144272.51999999999</v>
      </c>
      <c r="E2323" s="37">
        <v>144272.51999999999</v>
      </c>
      <c r="F2323" s="37">
        <v>144272.51999999999</v>
      </c>
      <c r="G2323" s="37">
        <v>144272.51999999999</v>
      </c>
      <c r="H2323" s="37">
        <v>144272.51999999999</v>
      </c>
      <c r="I2323" s="37">
        <v>128572.51999999999</v>
      </c>
      <c r="J2323" s="37">
        <v>128572.51999999999</v>
      </c>
      <c r="K2323" s="37">
        <v>128572.51999999999</v>
      </c>
      <c r="L2323" s="37">
        <v>128572.51999999999</v>
      </c>
      <c r="M2323" s="37">
        <v>128572.51999999999</v>
      </c>
      <c r="N2323" s="37">
        <v>839137.0900000002</v>
      </c>
      <c r="O2323" s="37">
        <v>839137.0900000002</v>
      </c>
      <c r="P2323" s="37">
        <v>839137.0900000002</v>
      </c>
      <c r="Q2323" s="37">
        <v>839137.0900000002</v>
      </c>
      <c r="R2323" s="37">
        <v>839137.0900000002</v>
      </c>
      <c r="S2323" s="37">
        <v>839137.0900000002</v>
      </c>
    </row>
    <row r="2324" spans="2:19">
      <c r="B2324" s="6">
        <v>1981</v>
      </c>
      <c r="C2324" s="37">
        <v>310703.31</v>
      </c>
      <c r="D2324" s="37">
        <v>300640.56999999995</v>
      </c>
      <c r="E2324" s="37">
        <v>300640.56999999995</v>
      </c>
      <c r="F2324" s="37">
        <v>300640.56999999995</v>
      </c>
      <c r="G2324" s="37">
        <v>300640.56999999995</v>
      </c>
      <c r="H2324" s="37">
        <v>300640.56999999995</v>
      </c>
      <c r="I2324" s="37">
        <v>300640.56999999995</v>
      </c>
      <c r="J2324" s="37">
        <v>300640.56999999995</v>
      </c>
      <c r="K2324" s="37">
        <v>300640.56999999995</v>
      </c>
      <c r="L2324" s="37">
        <v>300640.56999999995</v>
      </c>
      <c r="M2324" s="37">
        <v>300640.56999999995</v>
      </c>
      <c r="N2324" s="37">
        <v>303510.45</v>
      </c>
      <c r="O2324" s="37">
        <v>303510.45</v>
      </c>
      <c r="P2324" s="37">
        <v>303510.45</v>
      </c>
      <c r="Q2324" s="37">
        <v>303510.45</v>
      </c>
      <c r="R2324" s="37">
        <v>303510.45</v>
      </c>
      <c r="S2324" s="37">
        <v>303510.45</v>
      </c>
    </row>
    <row r="2325" spans="2:19">
      <c r="B2325" s="6">
        <v>1980</v>
      </c>
      <c r="C2325" s="37">
        <v>215359.14</v>
      </c>
      <c r="D2325" s="37">
        <v>215359.14</v>
      </c>
      <c r="E2325" s="37">
        <v>215359.14</v>
      </c>
      <c r="F2325" s="37">
        <v>215359.14</v>
      </c>
      <c r="G2325" s="37">
        <v>215359.14</v>
      </c>
      <c r="H2325" s="37">
        <v>215359.14</v>
      </c>
      <c r="I2325" s="37">
        <v>164167.81000000003</v>
      </c>
      <c r="J2325" s="37">
        <v>164167.81000000003</v>
      </c>
      <c r="K2325" s="37">
        <v>164167.81000000003</v>
      </c>
      <c r="L2325" s="37">
        <v>164167.81000000003</v>
      </c>
      <c r="M2325" s="37">
        <v>164167.81000000003</v>
      </c>
      <c r="N2325" s="37">
        <v>164738.41</v>
      </c>
      <c r="O2325" s="37">
        <v>164738.41</v>
      </c>
      <c r="P2325" s="37">
        <v>164738.41</v>
      </c>
      <c r="Q2325" s="37">
        <v>164738.41</v>
      </c>
      <c r="R2325" s="37">
        <v>164738.41</v>
      </c>
      <c r="S2325" s="37">
        <v>164738.41</v>
      </c>
    </row>
    <row r="2326" spans="2:19">
      <c r="B2326" s="6">
        <v>1979</v>
      </c>
      <c r="C2326" s="37">
        <v>125573.88</v>
      </c>
      <c r="D2326" s="37">
        <v>125573.88000000002</v>
      </c>
      <c r="E2326" s="37">
        <v>125573.88000000002</v>
      </c>
      <c r="F2326" s="37">
        <v>125573.88000000002</v>
      </c>
      <c r="G2326" s="37">
        <v>125573.88000000002</v>
      </c>
      <c r="H2326" s="37">
        <v>125573.88000000002</v>
      </c>
      <c r="I2326" s="37">
        <v>109433.88000000002</v>
      </c>
      <c r="J2326" s="37">
        <v>109433.88000000002</v>
      </c>
      <c r="K2326" s="37">
        <v>109433.88000000002</v>
      </c>
      <c r="L2326" s="37">
        <v>109433.88000000002</v>
      </c>
      <c r="M2326" s="37">
        <v>109433.88000000002</v>
      </c>
      <c r="N2326" s="37">
        <v>220262.84999999992</v>
      </c>
      <c r="O2326" s="37">
        <v>220262.84999999992</v>
      </c>
      <c r="P2326" s="37">
        <v>220262.84999999992</v>
      </c>
      <c r="Q2326" s="37">
        <v>220262.84999999992</v>
      </c>
      <c r="R2326" s="37">
        <v>220262.84999999992</v>
      </c>
      <c r="S2326" s="37">
        <v>220262.84999999992</v>
      </c>
    </row>
    <row r="2327" spans="2:19">
      <c r="B2327" s="6">
        <v>1978</v>
      </c>
      <c r="C2327" s="37">
        <v>77816.38</v>
      </c>
      <c r="D2327" s="37">
        <v>77305.09</v>
      </c>
      <c r="E2327" s="37">
        <v>77305.09</v>
      </c>
      <c r="F2327" s="37">
        <v>77305.09</v>
      </c>
      <c r="G2327" s="37">
        <v>77305.09</v>
      </c>
      <c r="H2327" s="37">
        <v>77305.09</v>
      </c>
      <c r="I2327" s="37">
        <v>50162.720000000001</v>
      </c>
      <c r="J2327" s="37">
        <v>50162.720000000001</v>
      </c>
      <c r="K2327" s="37">
        <v>50162.720000000001</v>
      </c>
      <c r="L2327" s="37">
        <v>50162.720000000001</v>
      </c>
      <c r="M2327" s="37">
        <v>50162.720000000001</v>
      </c>
      <c r="N2327" s="37">
        <v>152657.20000000001</v>
      </c>
      <c r="O2327" s="37">
        <v>152657.20000000001</v>
      </c>
      <c r="P2327" s="37">
        <v>152657.20000000001</v>
      </c>
      <c r="Q2327" s="37">
        <v>152657.20000000001</v>
      </c>
      <c r="R2327" s="37">
        <v>152657.20000000001</v>
      </c>
      <c r="S2327" s="37">
        <v>152657.20000000001</v>
      </c>
    </row>
    <row r="2328" spans="2:19">
      <c r="B2328" s="6">
        <v>1977</v>
      </c>
      <c r="C2328" s="37">
        <v>91762.33</v>
      </c>
      <c r="D2328" s="37">
        <v>90866.47</v>
      </c>
      <c r="E2328" s="37">
        <v>90866.47</v>
      </c>
      <c r="F2328" s="37">
        <v>90866.47</v>
      </c>
      <c r="G2328" s="37">
        <v>90866.47</v>
      </c>
      <c r="H2328" s="37">
        <v>90866.47</v>
      </c>
      <c r="I2328" s="37">
        <v>90866.47</v>
      </c>
      <c r="J2328" s="37">
        <v>90866.47</v>
      </c>
      <c r="K2328" s="37">
        <v>90866.47</v>
      </c>
      <c r="L2328" s="37">
        <v>90866.47</v>
      </c>
      <c r="M2328" s="37">
        <v>90866.47</v>
      </c>
      <c r="N2328" s="37">
        <v>115012.54</v>
      </c>
      <c r="O2328" s="37">
        <v>115012.54</v>
      </c>
      <c r="P2328" s="37">
        <v>115012.54</v>
      </c>
      <c r="Q2328" s="37">
        <v>115012.54</v>
      </c>
      <c r="R2328" s="37">
        <v>115012.54</v>
      </c>
      <c r="S2328" s="37">
        <v>115012.54</v>
      </c>
    </row>
    <row r="2329" spans="2:19">
      <c r="B2329" s="6">
        <v>1976</v>
      </c>
      <c r="C2329" s="37">
        <v>117619.87</v>
      </c>
      <c r="D2329" s="37">
        <v>112115.76</v>
      </c>
      <c r="E2329" s="37">
        <v>112115.76</v>
      </c>
      <c r="F2329" s="37">
        <v>112115.76</v>
      </c>
      <c r="G2329" s="37">
        <v>112115.76</v>
      </c>
      <c r="H2329" s="37">
        <v>112115.76</v>
      </c>
      <c r="I2329" s="37">
        <v>112115.76</v>
      </c>
      <c r="J2329" s="37">
        <v>112115.76</v>
      </c>
      <c r="K2329" s="37">
        <v>112115.76</v>
      </c>
      <c r="L2329" s="37">
        <v>112115.76</v>
      </c>
      <c r="M2329" s="37">
        <v>112115.76</v>
      </c>
      <c r="N2329" s="37">
        <v>110168.17</v>
      </c>
      <c r="O2329" s="37">
        <v>110168.17</v>
      </c>
      <c r="P2329" s="37">
        <v>110168.17</v>
      </c>
      <c r="Q2329" s="37">
        <v>110168.17</v>
      </c>
      <c r="R2329" s="37">
        <v>110168.17</v>
      </c>
      <c r="S2329" s="37">
        <v>110168.17</v>
      </c>
    </row>
    <row r="2330" spans="2:19">
      <c r="B2330" s="6">
        <v>1975</v>
      </c>
      <c r="C2330" s="37">
        <v>185476.61</v>
      </c>
      <c r="D2330" s="37">
        <v>197175.48999999993</v>
      </c>
      <c r="E2330" s="37">
        <v>197175.48999999993</v>
      </c>
      <c r="F2330" s="37">
        <v>197175.48999999993</v>
      </c>
      <c r="G2330" s="37">
        <v>197175.48999999993</v>
      </c>
      <c r="H2330" s="37">
        <v>197175.48999999993</v>
      </c>
      <c r="I2330" s="37">
        <v>142053.45000000001</v>
      </c>
      <c r="J2330" s="37">
        <v>142053.45000000001</v>
      </c>
      <c r="K2330" s="37">
        <v>142053.45000000001</v>
      </c>
      <c r="L2330" s="37">
        <v>142053.45000000001</v>
      </c>
      <c r="M2330" s="37">
        <v>142053.45000000001</v>
      </c>
      <c r="N2330" s="37">
        <v>138981.29999999999</v>
      </c>
      <c r="O2330" s="37">
        <v>138981.29999999999</v>
      </c>
      <c r="P2330" s="37">
        <v>138981.29999999999</v>
      </c>
      <c r="Q2330" s="37">
        <v>138981.29999999999</v>
      </c>
      <c r="R2330" s="37">
        <v>138981.29999999999</v>
      </c>
      <c r="S2330" s="37">
        <v>138981.29999999999</v>
      </c>
    </row>
    <row r="2331" spans="2:19">
      <c r="B2331" s="6">
        <v>1974</v>
      </c>
      <c r="C2331" s="37">
        <v>336216.6</v>
      </c>
      <c r="D2331" s="37">
        <v>325990.75999999989</v>
      </c>
      <c r="E2331" s="37">
        <v>325990.75999999989</v>
      </c>
      <c r="F2331" s="37">
        <v>325990.75999999989</v>
      </c>
      <c r="G2331" s="37">
        <v>325990.75999999989</v>
      </c>
      <c r="H2331" s="37">
        <v>325990.75999999989</v>
      </c>
      <c r="I2331" s="37">
        <v>237915.44999999992</v>
      </c>
      <c r="J2331" s="37">
        <v>237915.44999999992</v>
      </c>
      <c r="K2331" s="37">
        <v>237915.44999999992</v>
      </c>
      <c r="L2331" s="37">
        <v>237915.44999999992</v>
      </c>
      <c r="M2331" s="37">
        <v>237915.44999999992</v>
      </c>
      <c r="N2331" s="37">
        <v>556189.81000000029</v>
      </c>
      <c r="O2331" s="37">
        <v>556189.81000000029</v>
      </c>
      <c r="P2331" s="37">
        <v>556189.81000000029</v>
      </c>
      <c r="Q2331" s="37">
        <v>556189.81000000029</v>
      </c>
      <c r="R2331" s="37">
        <v>556189.81000000029</v>
      </c>
      <c r="S2331" s="37">
        <v>556189.81000000029</v>
      </c>
    </row>
    <row r="2332" spans="2:19">
      <c r="B2332" s="6">
        <v>1973</v>
      </c>
      <c r="C2332" s="37">
        <v>215493.11</v>
      </c>
      <c r="D2332" s="37">
        <v>215493.1099999999</v>
      </c>
      <c r="E2332" s="37">
        <v>215493.1099999999</v>
      </c>
      <c r="F2332" s="37">
        <v>215493.1099999999</v>
      </c>
      <c r="G2332" s="37">
        <v>215493.1099999999</v>
      </c>
      <c r="H2332" s="37">
        <v>215493.1099999999</v>
      </c>
      <c r="I2332" s="37">
        <v>178993.1099999999</v>
      </c>
      <c r="J2332" s="37">
        <v>178993.1099999999</v>
      </c>
      <c r="K2332" s="37">
        <v>178993.1099999999</v>
      </c>
      <c r="L2332" s="37">
        <v>178993.1099999999</v>
      </c>
      <c r="M2332" s="37">
        <v>178993.1099999999</v>
      </c>
      <c r="N2332" s="37">
        <v>189689.80999999991</v>
      </c>
      <c r="O2332" s="37">
        <v>189689.80999999991</v>
      </c>
      <c r="P2332" s="37">
        <v>189689.80999999991</v>
      </c>
      <c r="Q2332" s="37">
        <v>189689.80999999991</v>
      </c>
      <c r="R2332" s="37">
        <v>189689.80999999991</v>
      </c>
      <c r="S2332" s="37">
        <v>189689.80999999991</v>
      </c>
    </row>
    <row r="2333" spans="2:19">
      <c r="B2333" s="6">
        <v>1972</v>
      </c>
      <c r="C2333" s="37">
        <v>160564.91</v>
      </c>
      <c r="D2333" s="37">
        <v>139903.9</v>
      </c>
      <c r="E2333" s="37">
        <v>139903.9</v>
      </c>
      <c r="F2333" s="37">
        <v>139903.9</v>
      </c>
      <c r="G2333" s="37">
        <v>139903.9</v>
      </c>
      <c r="H2333" s="37">
        <v>139903.9</v>
      </c>
      <c r="I2333" s="37">
        <v>101942.23999999998</v>
      </c>
      <c r="J2333" s="37">
        <v>101942.23999999998</v>
      </c>
      <c r="K2333" s="37">
        <v>101942.23999999998</v>
      </c>
      <c r="L2333" s="37">
        <v>101942.23999999998</v>
      </c>
      <c r="M2333" s="37">
        <v>101942.23999999998</v>
      </c>
      <c r="N2333" s="37">
        <v>107972.36999999998</v>
      </c>
      <c r="O2333" s="37">
        <v>107972.36999999998</v>
      </c>
      <c r="P2333" s="37">
        <v>107972.36999999998</v>
      </c>
      <c r="Q2333" s="37">
        <v>107972.36999999998</v>
      </c>
      <c r="R2333" s="37">
        <v>107972.36999999998</v>
      </c>
      <c r="S2333" s="37">
        <v>107972.36999999998</v>
      </c>
    </row>
    <row r="2334" spans="2:19">
      <c r="B2334" s="6">
        <v>1971</v>
      </c>
      <c r="C2334" s="37">
        <v>130986.34</v>
      </c>
      <c r="D2334" s="37">
        <v>103411.82000000002</v>
      </c>
      <c r="E2334" s="37">
        <v>103411.82000000002</v>
      </c>
      <c r="F2334" s="37">
        <v>103411.82000000002</v>
      </c>
      <c r="G2334" s="37">
        <v>103411.82000000002</v>
      </c>
      <c r="H2334" s="37">
        <v>103411.82000000002</v>
      </c>
      <c r="I2334" s="37">
        <v>79809.079999999987</v>
      </c>
      <c r="J2334" s="37">
        <v>79809.079999999987</v>
      </c>
      <c r="K2334" s="37">
        <v>79809.079999999987</v>
      </c>
      <c r="L2334" s="37">
        <v>79809.079999999987</v>
      </c>
      <c r="M2334" s="37">
        <v>79809.079999999987</v>
      </c>
      <c r="N2334" s="37">
        <v>74033.890000000014</v>
      </c>
      <c r="O2334" s="37">
        <v>74033.890000000014</v>
      </c>
      <c r="P2334" s="37">
        <v>74033.890000000014</v>
      </c>
      <c r="Q2334" s="37">
        <v>74033.890000000014</v>
      </c>
      <c r="R2334" s="37">
        <v>74033.890000000014</v>
      </c>
      <c r="S2334" s="37">
        <v>74033.890000000014</v>
      </c>
    </row>
    <row r="2335" spans="2:19">
      <c r="B2335" s="6">
        <v>1970</v>
      </c>
      <c r="C2335" s="37">
        <v>66619.66</v>
      </c>
      <c r="D2335" s="37">
        <v>59527.020000000011</v>
      </c>
      <c r="E2335" s="37">
        <v>59527.020000000011</v>
      </c>
      <c r="F2335" s="37">
        <v>59527.020000000011</v>
      </c>
      <c r="G2335" s="37">
        <v>59527.020000000011</v>
      </c>
      <c r="H2335" s="37">
        <v>59527.020000000011</v>
      </c>
      <c r="I2335" s="37">
        <v>52827.020000000011</v>
      </c>
      <c r="J2335" s="37">
        <v>52827.020000000011</v>
      </c>
      <c r="K2335" s="37">
        <v>52827.020000000011</v>
      </c>
      <c r="L2335" s="37">
        <v>52827.020000000011</v>
      </c>
      <c r="M2335" s="37">
        <v>52827.020000000011</v>
      </c>
      <c r="N2335" s="37">
        <v>52827.020000000011</v>
      </c>
      <c r="O2335" s="37">
        <v>52827.020000000011</v>
      </c>
      <c r="P2335" s="37">
        <v>52827.020000000011</v>
      </c>
      <c r="Q2335" s="37">
        <v>52827.020000000011</v>
      </c>
      <c r="R2335" s="37">
        <v>52827.020000000011</v>
      </c>
      <c r="S2335" s="37">
        <v>52827.020000000011</v>
      </c>
    </row>
    <row r="2336" spans="2:19">
      <c r="B2336" s="6">
        <v>1969</v>
      </c>
      <c r="C2336" s="37">
        <v>45258.77</v>
      </c>
      <c r="D2336" s="37">
        <v>31997.329999999994</v>
      </c>
      <c r="E2336" s="37">
        <v>31997.329999999994</v>
      </c>
      <c r="F2336" s="37">
        <v>31997.329999999994</v>
      </c>
      <c r="G2336" s="37">
        <v>31997.329999999994</v>
      </c>
      <c r="H2336" s="37">
        <v>31997.329999999994</v>
      </c>
      <c r="I2336" s="37">
        <v>22652.739999999998</v>
      </c>
      <c r="J2336" s="37">
        <v>22652.739999999998</v>
      </c>
      <c r="K2336" s="37">
        <v>22652.739999999998</v>
      </c>
      <c r="L2336" s="37">
        <v>22652.739999999998</v>
      </c>
      <c r="M2336" s="37">
        <v>22652.739999999998</v>
      </c>
      <c r="N2336" s="37">
        <v>14935.04</v>
      </c>
      <c r="O2336" s="37">
        <v>14935.04</v>
      </c>
      <c r="P2336" s="37">
        <v>14935.04</v>
      </c>
      <c r="Q2336" s="37">
        <v>14935.04</v>
      </c>
      <c r="R2336" s="37">
        <v>14935.04</v>
      </c>
      <c r="S2336" s="37">
        <v>14935.04</v>
      </c>
    </row>
    <row r="2337" spans="2:19">
      <c r="B2337" s="6">
        <v>1968</v>
      </c>
      <c r="C2337" s="37">
        <v>54139.72</v>
      </c>
      <c r="D2337" s="37">
        <v>23996.559999999998</v>
      </c>
      <c r="E2337" s="37">
        <v>23996.559999999998</v>
      </c>
      <c r="F2337" s="37">
        <v>23996.559999999998</v>
      </c>
      <c r="G2337" s="37">
        <v>23996.559999999998</v>
      </c>
      <c r="H2337" s="37">
        <v>23996.559999999998</v>
      </c>
      <c r="I2337" s="37">
        <v>23996.559999999998</v>
      </c>
      <c r="J2337" s="37">
        <v>23996.559999999998</v>
      </c>
      <c r="K2337" s="37">
        <v>23996.559999999998</v>
      </c>
      <c r="L2337" s="37">
        <v>23996.559999999998</v>
      </c>
      <c r="M2337" s="37">
        <v>23996.559999999998</v>
      </c>
      <c r="N2337" s="37">
        <v>23996.559999999998</v>
      </c>
      <c r="O2337" s="37">
        <v>23996.559999999998</v>
      </c>
      <c r="P2337" s="37">
        <v>23996.559999999998</v>
      </c>
      <c r="Q2337" s="37">
        <v>23996.559999999998</v>
      </c>
      <c r="R2337" s="37">
        <v>23996.559999999998</v>
      </c>
      <c r="S2337" s="37">
        <v>23996.559999999998</v>
      </c>
    </row>
    <row r="2338" spans="2:19">
      <c r="B2338" s="6">
        <v>1967</v>
      </c>
      <c r="C2338" s="37">
        <v>64611.63</v>
      </c>
      <c r="D2338" s="37">
        <v>44773.01</v>
      </c>
      <c r="E2338" s="37">
        <v>44773.01</v>
      </c>
      <c r="F2338" s="37">
        <v>44773.01</v>
      </c>
      <c r="G2338" s="37">
        <v>44773.01</v>
      </c>
      <c r="H2338" s="37">
        <v>44773.01</v>
      </c>
      <c r="I2338" s="37">
        <v>31809.329999999998</v>
      </c>
      <c r="J2338" s="37">
        <v>31809.329999999998</v>
      </c>
      <c r="K2338" s="37">
        <v>31809.329999999998</v>
      </c>
      <c r="L2338" s="37">
        <v>31809.329999999998</v>
      </c>
      <c r="M2338" s="37">
        <v>31809.329999999998</v>
      </c>
      <c r="N2338" s="37">
        <v>33343.21</v>
      </c>
      <c r="O2338" s="37">
        <v>33343.21</v>
      </c>
      <c r="P2338" s="37">
        <v>33343.21</v>
      </c>
      <c r="Q2338" s="37">
        <v>33343.21</v>
      </c>
      <c r="R2338" s="37">
        <v>33343.21</v>
      </c>
      <c r="S2338" s="37">
        <f>33343.21-6884.33</f>
        <v>26458.879999999997</v>
      </c>
    </row>
    <row r="2339" spans="2:19">
      <c r="B2339" s="6">
        <v>1966</v>
      </c>
      <c r="C2339" s="37">
        <v>40679.61</v>
      </c>
      <c r="D2339" s="37">
        <v>40679.610000000008</v>
      </c>
      <c r="E2339" s="37">
        <v>40679.610000000008</v>
      </c>
      <c r="F2339" s="37">
        <v>40679.610000000008</v>
      </c>
      <c r="G2339" s="37">
        <v>40679.610000000008</v>
      </c>
      <c r="H2339" s="37">
        <v>40679.610000000008</v>
      </c>
      <c r="I2339" s="37">
        <v>36844.920000000006</v>
      </c>
      <c r="J2339" s="37">
        <v>36844.920000000006</v>
      </c>
      <c r="K2339" s="37">
        <v>36844.920000000006</v>
      </c>
      <c r="L2339" s="37">
        <v>36844.920000000006</v>
      </c>
      <c r="M2339" s="37">
        <v>36844.920000000006</v>
      </c>
      <c r="N2339" s="37">
        <v>36844.92</v>
      </c>
      <c r="O2339" s="37">
        <v>36844.92</v>
      </c>
      <c r="P2339" s="37">
        <v>36844.92</v>
      </c>
      <c r="Q2339" s="37">
        <v>36844.92</v>
      </c>
      <c r="R2339" s="37">
        <v>36844.92</v>
      </c>
      <c r="S2339" s="37">
        <v>0</v>
      </c>
    </row>
    <row r="2340" spans="2:19">
      <c r="B2340" s="6">
        <v>1965</v>
      </c>
      <c r="C2340" s="37">
        <v>14917.84</v>
      </c>
      <c r="D2340" s="37">
        <v>14917.84</v>
      </c>
      <c r="E2340" s="37">
        <v>14917.84</v>
      </c>
      <c r="F2340" s="37">
        <v>14917.84</v>
      </c>
      <c r="G2340" s="37">
        <v>14917.84</v>
      </c>
      <c r="H2340" s="37">
        <v>14917.84</v>
      </c>
      <c r="I2340" s="37">
        <v>7512.02</v>
      </c>
      <c r="J2340" s="37">
        <v>7512.02</v>
      </c>
      <c r="K2340" s="37">
        <v>7512.02</v>
      </c>
      <c r="L2340" s="37">
        <v>7512.02</v>
      </c>
      <c r="M2340" s="37">
        <v>7512.02</v>
      </c>
      <c r="N2340" s="37">
        <v>7512.02</v>
      </c>
      <c r="O2340" s="37">
        <v>7512.02</v>
      </c>
      <c r="P2340" s="37">
        <v>7512.02</v>
      </c>
      <c r="Q2340" s="37">
        <v>7512.02</v>
      </c>
      <c r="R2340" s="37">
        <v>7512.02</v>
      </c>
      <c r="S2340" s="37">
        <v>0</v>
      </c>
    </row>
    <row r="2341" spans="2:19">
      <c r="B2341" s="6">
        <v>1964</v>
      </c>
      <c r="C2341" s="37"/>
      <c r="D2341" s="37">
        <v>3651.75</v>
      </c>
      <c r="E2341" s="37">
        <v>3651.75</v>
      </c>
      <c r="F2341" s="37">
        <v>3651.75</v>
      </c>
      <c r="G2341" s="37">
        <v>3651.75</v>
      </c>
      <c r="H2341" s="37">
        <v>3651.75</v>
      </c>
      <c r="I2341" s="37">
        <v>3651.75</v>
      </c>
      <c r="J2341" s="37">
        <v>3651.75</v>
      </c>
      <c r="K2341" s="37">
        <v>3651.75</v>
      </c>
      <c r="L2341" s="37">
        <v>3651.75</v>
      </c>
      <c r="M2341" s="37">
        <v>3651.75</v>
      </c>
      <c r="N2341" s="37">
        <v>3651.75</v>
      </c>
      <c r="O2341" s="37">
        <v>3651.75</v>
      </c>
      <c r="P2341" s="37">
        <v>3651.75</v>
      </c>
      <c r="Q2341" s="37">
        <v>3651.75</v>
      </c>
      <c r="R2341" s="37">
        <v>3651.75</v>
      </c>
      <c r="S2341" s="37">
        <v>0</v>
      </c>
    </row>
    <row r="2342" spans="2:19">
      <c r="B2342" s="6">
        <v>1963</v>
      </c>
      <c r="C2342" s="37"/>
      <c r="D2342" s="37">
        <v>631.98</v>
      </c>
      <c r="E2342" s="37">
        <v>631.98</v>
      </c>
      <c r="F2342" s="37">
        <v>631.98</v>
      </c>
      <c r="G2342" s="37">
        <v>631.98</v>
      </c>
      <c r="H2342" s="37">
        <v>631.98</v>
      </c>
      <c r="I2342" s="37">
        <v>631.98</v>
      </c>
      <c r="J2342" s="37">
        <v>631.98</v>
      </c>
      <c r="K2342" s="37">
        <v>631.98</v>
      </c>
      <c r="L2342" s="37">
        <v>631.98</v>
      </c>
      <c r="M2342" s="37">
        <v>631.98</v>
      </c>
      <c r="N2342" s="37">
        <v>631.98</v>
      </c>
      <c r="O2342" s="37">
        <v>631.98</v>
      </c>
      <c r="P2342" s="37">
        <v>631.98</v>
      </c>
      <c r="Q2342" s="37">
        <v>631.98</v>
      </c>
      <c r="R2342" s="37">
        <v>631.98</v>
      </c>
      <c r="S2342" s="37">
        <v>0</v>
      </c>
    </row>
    <row r="2343" spans="2:19">
      <c r="B2343" s="6">
        <v>1962</v>
      </c>
      <c r="C2343" s="37"/>
      <c r="D2343" s="37">
        <v>576.4</v>
      </c>
      <c r="E2343" s="37">
        <v>576.4</v>
      </c>
      <c r="F2343" s="37">
        <v>576.4</v>
      </c>
      <c r="G2343" s="37">
        <v>576.4</v>
      </c>
      <c r="H2343" s="37">
        <v>576.4</v>
      </c>
      <c r="I2343" s="37">
        <v>576.4</v>
      </c>
      <c r="J2343" s="37">
        <v>576.4</v>
      </c>
      <c r="K2343" s="37">
        <v>576.4</v>
      </c>
      <c r="L2343" s="37">
        <v>576.4</v>
      </c>
      <c r="M2343" s="37">
        <v>576.4</v>
      </c>
      <c r="N2343" s="37">
        <v>1086.6799999999998</v>
      </c>
      <c r="O2343" s="37">
        <v>1086.6799999999998</v>
      </c>
      <c r="P2343" s="37">
        <v>1086.6799999999998</v>
      </c>
      <c r="Q2343" s="37">
        <v>1086.6799999999998</v>
      </c>
      <c r="R2343" s="37">
        <v>1086.6799999999998</v>
      </c>
      <c r="S2343" s="37">
        <v>0</v>
      </c>
    </row>
    <row r="2344" spans="2:19">
      <c r="B2344" s="6">
        <v>1961</v>
      </c>
      <c r="C2344" s="37"/>
      <c r="D2344" s="37">
        <v>13164.26</v>
      </c>
      <c r="E2344" s="37">
        <v>13164.26</v>
      </c>
      <c r="F2344" s="37">
        <v>13164.26</v>
      </c>
      <c r="G2344" s="37">
        <v>13164.26</v>
      </c>
      <c r="H2344" s="37">
        <v>13164.26</v>
      </c>
      <c r="I2344" s="37">
        <v>13164.26</v>
      </c>
      <c r="J2344" s="37">
        <v>13164.26</v>
      </c>
      <c r="K2344" s="37">
        <v>13164.26</v>
      </c>
      <c r="L2344" s="37">
        <v>13164.26</v>
      </c>
      <c r="M2344" s="37">
        <v>13164.26</v>
      </c>
      <c r="N2344" s="37">
        <v>13938.869999999999</v>
      </c>
      <c r="O2344" s="37">
        <v>13938.869999999999</v>
      </c>
      <c r="P2344" s="37">
        <v>13938.869999999999</v>
      </c>
      <c r="Q2344" s="37">
        <v>13938.869999999999</v>
      </c>
      <c r="R2344" s="37">
        <v>13938.869999999999</v>
      </c>
      <c r="S2344" s="37">
        <v>0</v>
      </c>
    </row>
    <row r="2345" spans="2:19">
      <c r="B2345" s="6">
        <v>1960</v>
      </c>
      <c r="C2345" s="37"/>
      <c r="D2345" s="37"/>
      <c r="E2345" s="37"/>
      <c r="F2345" s="37"/>
      <c r="G2345" s="37"/>
      <c r="H2345" s="37"/>
      <c r="I2345" s="37"/>
      <c r="J2345" s="37"/>
      <c r="K2345" s="37"/>
      <c r="L2345" s="37"/>
      <c r="M2345" s="37"/>
      <c r="N2345" s="37">
        <v>525.05999999999995</v>
      </c>
      <c r="O2345" s="37">
        <v>525.05999999999995</v>
      </c>
      <c r="P2345" s="37">
        <v>525.05999999999995</v>
      </c>
      <c r="Q2345" s="37">
        <v>525.05999999999995</v>
      </c>
      <c r="R2345" s="37">
        <v>525.05999999999995</v>
      </c>
      <c r="S2345" s="37">
        <v>0</v>
      </c>
    </row>
    <row r="2346" spans="2:19">
      <c r="B2346" s="6">
        <v>1959</v>
      </c>
      <c r="C2346" s="37"/>
      <c r="D2346" s="37">
        <v>3898.28</v>
      </c>
      <c r="E2346" s="37">
        <v>3898.28</v>
      </c>
      <c r="F2346" s="37">
        <v>3898.28</v>
      </c>
      <c r="G2346" s="37">
        <v>3898.28</v>
      </c>
      <c r="H2346" s="37">
        <v>3898.28</v>
      </c>
      <c r="I2346" s="37">
        <v>3898.28</v>
      </c>
      <c r="J2346" s="37">
        <v>3898.28</v>
      </c>
      <c r="K2346" s="37">
        <v>3898.28</v>
      </c>
      <c r="L2346" s="37">
        <v>3898.28</v>
      </c>
      <c r="M2346" s="37">
        <v>3898.28</v>
      </c>
      <c r="N2346" s="37">
        <v>3898.28</v>
      </c>
      <c r="O2346" s="37">
        <v>3898.28</v>
      </c>
      <c r="P2346" s="37">
        <v>3898.28</v>
      </c>
      <c r="Q2346" s="37">
        <v>3898.28</v>
      </c>
      <c r="R2346" s="37">
        <v>3898.28</v>
      </c>
      <c r="S2346" s="37">
        <v>0</v>
      </c>
    </row>
    <row r="2347" spans="2:19">
      <c r="B2347" s="6">
        <v>1958</v>
      </c>
      <c r="C2347" s="37"/>
      <c r="D2347" s="37"/>
      <c r="E2347" s="37"/>
      <c r="F2347" s="37"/>
      <c r="G2347" s="37"/>
      <c r="H2347" s="37"/>
      <c r="I2347" s="37"/>
      <c r="J2347" s="37"/>
      <c r="K2347" s="37"/>
      <c r="L2347" s="37"/>
      <c r="M2347" s="37"/>
      <c r="N2347" s="37">
        <v>0</v>
      </c>
      <c r="O2347" s="37">
        <v>0</v>
      </c>
      <c r="P2347" s="37">
        <v>0</v>
      </c>
      <c r="Q2347" s="37">
        <v>0</v>
      </c>
      <c r="R2347" s="37">
        <v>0</v>
      </c>
      <c r="S2347" s="37">
        <v>0</v>
      </c>
    </row>
    <row r="2348" spans="2:19">
      <c r="B2348" s="6">
        <v>1957</v>
      </c>
      <c r="C2348" s="37"/>
      <c r="D2348" s="37"/>
      <c r="E2348" s="37"/>
      <c r="F2348" s="37"/>
      <c r="G2348" s="37"/>
      <c r="H2348" s="37"/>
      <c r="I2348" s="37"/>
      <c r="J2348" s="37"/>
      <c r="K2348" s="37"/>
      <c r="L2348" s="37"/>
      <c r="M2348" s="37"/>
      <c r="N2348" s="37">
        <v>0</v>
      </c>
      <c r="O2348" s="37">
        <v>0</v>
      </c>
      <c r="P2348" s="37">
        <v>0</v>
      </c>
      <c r="Q2348" s="37">
        <v>0</v>
      </c>
      <c r="R2348" s="37">
        <v>0</v>
      </c>
      <c r="S2348" s="37">
        <v>0</v>
      </c>
    </row>
    <row r="2349" spans="2:19">
      <c r="B2349" s="6">
        <v>1956</v>
      </c>
      <c r="C2349" s="37"/>
      <c r="D2349" s="37"/>
      <c r="E2349" s="37"/>
      <c r="F2349" s="37"/>
      <c r="G2349" s="37"/>
      <c r="H2349" s="37"/>
      <c r="I2349" s="37"/>
      <c r="J2349" s="37"/>
      <c r="K2349" s="37"/>
      <c r="L2349" s="37"/>
      <c r="M2349" s="37"/>
      <c r="N2349" s="37">
        <v>718.79</v>
      </c>
      <c r="O2349" s="37">
        <v>718.79</v>
      </c>
      <c r="P2349" s="37">
        <v>718.79</v>
      </c>
      <c r="Q2349" s="37">
        <v>718.79</v>
      </c>
      <c r="R2349" s="37">
        <v>718.79</v>
      </c>
      <c r="S2349" s="37">
        <v>0</v>
      </c>
    </row>
    <row r="2350" spans="2:19">
      <c r="B2350" s="6">
        <v>1955</v>
      </c>
      <c r="C2350" s="37"/>
      <c r="D2350" s="37">
        <v>6361.5599999999995</v>
      </c>
      <c r="E2350" s="37">
        <v>6361.5599999999995</v>
      </c>
      <c r="F2350" s="37">
        <v>6361.5599999999995</v>
      </c>
      <c r="G2350" s="37">
        <v>6361.5599999999995</v>
      </c>
      <c r="H2350" s="37">
        <v>6361.5599999999995</v>
      </c>
      <c r="I2350" s="37">
        <v>6361.5599999999995</v>
      </c>
      <c r="J2350" s="37">
        <v>6361.5599999999995</v>
      </c>
      <c r="K2350" s="37">
        <v>6361.5599999999995</v>
      </c>
      <c r="L2350" s="37">
        <v>6361.5599999999995</v>
      </c>
      <c r="M2350" s="37">
        <v>6361.5599999999995</v>
      </c>
      <c r="N2350" s="37">
        <v>7972.03</v>
      </c>
      <c r="O2350" s="37">
        <v>7972.03</v>
      </c>
      <c r="P2350" s="37">
        <v>7972.03</v>
      </c>
      <c r="Q2350" s="37">
        <v>7972.03</v>
      </c>
      <c r="R2350" s="37">
        <v>7972.03</v>
      </c>
      <c r="S2350" s="37">
        <v>0</v>
      </c>
    </row>
    <row r="2351" spans="2:19">
      <c r="B2351" s="6">
        <v>1954</v>
      </c>
      <c r="C2351" s="37"/>
      <c r="D2351" s="37">
        <v>2880.89</v>
      </c>
      <c r="E2351" s="37">
        <v>2880.89</v>
      </c>
      <c r="F2351" s="37">
        <v>2880.89</v>
      </c>
      <c r="G2351" s="37">
        <v>2880.89</v>
      </c>
      <c r="H2351" s="37">
        <v>2880.89</v>
      </c>
      <c r="I2351" s="37">
        <v>2880.89</v>
      </c>
      <c r="J2351" s="37">
        <v>2880.89</v>
      </c>
      <c r="K2351" s="37">
        <v>2880.89</v>
      </c>
      <c r="L2351" s="37">
        <v>2880.89</v>
      </c>
      <c r="M2351" s="37">
        <v>2880.89</v>
      </c>
      <c r="N2351" s="37">
        <v>3872.95</v>
      </c>
      <c r="O2351" s="37">
        <v>3872.95</v>
      </c>
      <c r="P2351" s="37">
        <v>3872.95</v>
      </c>
      <c r="Q2351" s="37">
        <v>3872.95</v>
      </c>
      <c r="R2351" s="37">
        <v>3872.95</v>
      </c>
      <c r="S2351" s="37">
        <v>0</v>
      </c>
    </row>
    <row r="2352" spans="2:19">
      <c r="B2352" s="6">
        <v>1953</v>
      </c>
      <c r="C2352" s="37"/>
      <c r="D2352" s="37">
        <v>14376.42</v>
      </c>
      <c r="E2352" s="37">
        <v>14376.42</v>
      </c>
      <c r="F2352" s="37">
        <v>14376.42</v>
      </c>
      <c r="G2352" s="37">
        <v>14376.42</v>
      </c>
      <c r="H2352" s="37">
        <v>14376.42</v>
      </c>
      <c r="I2352" s="37"/>
      <c r="J2352" s="37"/>
      <c r="K2352" s="37"/>
      <c r="L2352" s="37"/>
      <c r="M2352" s="37"/>
      <c r="N2352" s="37">
        <v>392.31</v>
      </c>
      <c r="O2352" s="37">
        <v>392.31</v>
      </c>
      <c r="P2352" s="37">
        <v>392.31</v>
      </c>
      <c r="Q2352" s="37">
        <v>392.31</v>
      </c>
      <c r="R2352" s="37">
        <v>392.31</v>
      </c>
      <c r="S2352" s="37">
        <v>0</v>
      </c>
    </row>
    <row r="2353" spans="2:19">
      <c r="B2353" s="6">
        <v>1952</v>
      </c>
      <c r="C2353" s="37"/>
      <c r="D2353" s="37">
        <v>2813.26</v>
      </c>
      <c r="E2353" s="37">
        <v>2813.26</v>
      </c>
      <c r="F2353" s="37">
        <v>2813.26</v>
      </c>
      <c r="G2353" s="37">
        <v>2813.26</v>
      </c>
      <c r="H2353" s="37">
        <v>2813.26</v>
      </c>
      <c r="I2353" s="37">
        <v>2813.26</v>
      </c>
      <c r="J2353" s="37">
        <v>2813.26</v>
      </c>
      <c r="K2353" s="37">
        <v>2813.26</v>
      </c>
      <c r="L2353" s="37">
        <v>2813.26</v>
      </c>
      <c r="M2353" s="37">
        <v>2813.26</v>
      </c>
      <c r="N2353" s="37">
        <v>2813.26</v>
      </c>
      <c r="O2353" s="37">
        <v>2813.26</v>
      </c>
      <c r="P2353" s="37">
        <v>2813.26</v>
      </c>
      <c r="Q2353" s="37">
        <v>2813.26</v>
      </c>
      <c r="R2353" s="37">
        <v>2813.26</v>
      </c>
      <c r="S2353" s="37">
        <v>0</v>
      </c>
    </row>
    <row r="2354" spans="2:19">
      <c r="B2354" s="6">
        <v>1951</v>
      </c>
      <c r="C2354" s="37"/>
      <c r="D2354" s="37"/>
      <c r="E2354" s="37"/>
      <c r="F2354" s="37"/>
      <c r="G2354" s="37"/>
      <c r="H2354" s="37"/>
      <c r="I2354" s="37"/>
      <c r="J2354" s="37"/>
      <c r="K2354" s="37"/>
      <c r="L2354" s="37"/>
      <c r="M2354" s="37"/>
      <c r="N2354" s="37">
        <v>0</v>
      </c>
      <c r="O2354" s="37">
        <v>0</v>
      </c>
      <c r="P2354" s="37">
        <v>0</v>
      </c>
      <c r="Q2354" s="37">
        <v>0</v>
      </c>
      <c r="R2354" s="37">
        <v>0</v>
      </c>
      <c r="S2354" s="37">
        <v>0</v>
      </c>
    </row>
    <row r="2355" spans="2:19">
      <c r="B2355" s="6">
        <v>1950</v>
      </c>
      <c r="C2355" s="37"/>
      <c r="D2355" s="37"/>
      <c r="E2355" s="37"/>
      <c r="F2355" s="37"/>
      <c r="G2355" s="37"/>
      <c r="H2355" s="37"/>
      <c r="I2355" s="37"/>
      <c r="J2355" s="37"/>
      <c r="K2355" s="37"/>
      <c r="L2355" s="37"/>
      <c r="M2355" s="37"/>
      <c r="N2355" s="37">
        <v>0</v>
      </c>
      <c r="O2355" s="37">
        <v>0</v>
      </c>
      <c r="P2355" s="37">
        <v>0</v>
      </c>
      <c r="Q2355" s="37">
        <v>0</v>
      </c>
      <c r="R2355" s="37">
        <v>0</v>
      </c>
      <c r="S2355" s="37">
        <v>0</v>
      </c>
    </row>
    <row r="2356" spans="2:19">
      <c r="B2356" s="6">
        <v>1949</v>
      </c>
      <c r="C2356" s="37"/>
      <c r="D2356" s="37"/>
      <c r="E2356" s="37"/>
      <c r="F2356" s="37"/>
      <c r="G2356" s="37"/>
      <c r="H2356" s="37"/>
      <c r="I2356" s="37"/>
      <c r="J2356" s="37"/>
      <c r="K2356" s="37"/>
      <c r="L2356" s="37"/>
      <c r="M2356" s="37"/>
      <c r="N2356" s="37">
        <v>0</v>
      </c>
      <c r="O2356" s="37">
        <v>0</v>
      </c>
      <c r="P2356" s="37">
        <v>0</v>
      </c>
      <c r="Q2356" s="37">
        <v>0</v>
      </c>
      <c r="R2356" s="37">
        <v>0</v>
      </c>
      <c r="S2356" s="37">
        <v>0</v>
      </c>
    </row>
    <row r="2357" spans="2:19">
      <c r="B2357" s="6">
        <v>1948</v>
      </c>
      <c r="C2357" s="37"/>
      <c r="D2357" s="37">
        <v>1362.59</v>
      </c>
      <c r="E2357" s="37">
        <v>1362.59</v>
      </c>
      <c r="F2357" s="37">
        <v>1362.59</v>
      </c>
      <c r="G2357" s="37">
        <v>1362.59</v>
      </c>
      <c r="H2357" s="37">
        <v>1362.59</v>
      </c>
      <c r="I2357" s="37">
        <v>1362.59</v>
      </c>
      <c r="J2357" s="37">
        <v>1362.59</v>
      </c>
      <c r="K2357" s="37">
        <v>1362.59</v>
      </c>
      <c r="L2357" s="37">
        <v>1362.59</v>
      </c>
      <c r="M2357" s="37">
        <v>1362.59</v>
      </c>
      <c r="N2357" s="37">
        <v>2827.95</v>
      </c>
      <c r="O2357" s="37">
        <v>2827.95</v>
      </c>
      <c r="P2357" s="37">
        <v>2827.95</v>
      </c>
      <c r="Q2357" s="37">
        <v>2827.95</v>
      </c>
      <c r="R2357" s="37">
        <v>2827.95</v>
      </c>
      <c r="S2357" s="37">
        <v>0</v>
      </c>
    </row>
    <row r="2358" spans="2:19">
      <c r="B2358" s="6">
        <v>1947</v>
      </c>
      <c r="C2358" s="37"/>
      <c r="D2358" s="37"/>
      <c r="E2358" s="37"/>
      <c r="F2358" s="37"/>
      <c r="G2358" s="37"/>
      <c r="H2358" s="37"/>
      <c r="I2358" s="37"/>
      <c r="J2358" s="37"/>
      <c r="K2358" s="37"/>
      <c r="L2358" s="37"/>
      <c r="M2358" s="37"/>
      <c r="N2358" s="37">
        <v>0</v>
      </c>
      <c r="O2358" s="37">
        <v>0</v>
      </c>
      <c r="P2358" s="37">
        <v>0</v>
      </c>
      <c r="Q2358" s="37">
        <v>0</v>
      </c>
      <c r="R2358" s="37">
        <v>0</v>
      </c>
      <c r="S2358" s="37">
        <v>0</v>
      </c>
    </row>
    <row r="2359" spans="2:19">
      <c r="B2359" s="6">
        <v>1946</v>
      </c>
      <c r="C2359" s="37"/>
      <c r="D2359" s="37"/>
      <c r="E2359" s="37"/>
      <c r="F2359" s="37"/>
      <c r="G2359" s="37"/>
      <c r="H2359" s="37"/>
      <c r="I2359" s="37"/>
      <c r="J2359" s="37"/>
      <c r="K2359" s="37"/>
      <c r="L2359" s="37"/>
      <c r="M2359" s="37"/>
      <c r="N2359" s="37">
        <v>0</v>
      </c>
      <c r="O2359" s="37">
        <v>0</v>
      </c>
      <c r="P2359" s="37">
        <v>0</v>
      </c>
      <c r="Q2359" s="37">
        <v>0</v>
      </c>
      <c r="R2359" s="37">
        <v>0</v>
      </c>
      <c r="S2359" s="37">
        <v>0</v>
      </c>
    </row>
    <row r="2360" spans="2:19">
      <c r="B2360" s="6">
        <v>1945</v>
      </c>
      <c r="C2360" s="37"/>
      <c r="D2360" s="37"/>
      <c r="E2360" s="37"/>
      <c r="F2360" s="37"/>
      <c r="G2360" s="37"/>
      <c r="H2360" s="37"/>
      <c r="I2360" s="37"/>
      <c r="J2360" s="37"/>
      <c r="K2360" s="37"/>
      <c r="L2360" s="37"/>
      <c r="M2360" s="37"/>
      <c r="N2360" s="37">
        <v>0</v>
      </c>
      <c r="O2360" s="37">
        <v>0</v>
      </c>
      <c r="P2360" s="37">
        <v>0</v>
      </c>
      <c r="Q2360" s="37">
        <v>0</v>
      </c>
      <c r="R2360" s="37">
        <v>0</v>
      </c>
      <c r="S2360" s="37">
        <v>0</v>
      </c>
    </row>
    <row r="2361" spans="2:19">
      <c r="B2361" s="6">
        <v>1944</v>
      </c>
      <c r="C2361" s="37"/>
      <c r="D2361" s="37"/>
      <c r="E2361" s="37"/>
      <c r="F2361" s="37"/>
      <c r="G2361" s="37"/>
      <c r="H2361" s="37"/>
      <c r="I2361" s="37"/>
      <c r="J2361" s="37"/>
      <c r="K2361" s="37"/>
      <c r="L2361" s="37"/>
      <c r="M2361" s="37"/>
      <c r="N2361" s="37">
        <v>0</v>
      </c>
      <c r="O2361" s="37">
        <v>0</v>
      </c>
      <c r="P2361" s="37">
        <v>0</v>
      </c>
      <c r="Q2361" s="37">
        <v>0</v>
      </c>
      <c r="R2361" s="37">
        <v>0</v>
      </c>
      <c r="S2361" s="37">
        <v>0</v>
      </c>
    </row>
    <row r="2362" spans="2:19">
      <c r="B2362" s="6">
        <v>1943</v>
      </c>
      <c r="C2362" s="37"/>
      <c r="D2362" s="37"/>
      <c r="E2362" s="37"/>
      <c r="F2362" s="37"/>
      <c r="G2362" s="37"/>
      <c r="H2362" s="37"/>
      <c r="I2362" s="37"/>
      <c r="J2362" s="37"/>
      <c r="K2362" s="37"/>
      <c r="L2362" s="37"/>
      <c r="M2362" s="37"/>
      <c r="N2362" s="37">
        <v>0</v>
      </c>
      <c r="O2362" s="37">
        <v>0</v>
      </c>
      <c r="P2362" s="37">
        <v>0</v>
      </c>
      <c r="Q2362" s="37">
        <v>0</v>
      </c>
      <c r="R2362" s="37">
        <v>0</v>
      </c>
      <c r="S2362" s="37">
        <v>0</v>
      </c>
    </row>
    <row r="2363" spans="2:19">
      <c r="B2363" s="6">
        <v>1942</v>
      </c>
      <c r="C2363" s="37"/>
      <c r="D2363" s="37"/>
      <c r="E2363" s="37"/>
      <c r="F2363" s="37"/>
      <c r="G2363" s="37"/>
      <c r="H2363" s="37"/>
      <c r="I2363" s="37"/>
      <c r="J2363" s="37"/>
      <c r="K2363" s="37"/>
      <c r="L2363" s="37"/>
      <c r="M2363" s="37"/>
      <c r="N2363" s="37">
        <v>0</v>
      </c>
      <c r="O2363" s="37">
        <v>0</v>
      </c>
      <c r="P2363" s="37">
        <v>0</v>
      </c>
      <c r="Q2363" s="37">
        <v>0</v>
      </c>
      <c r="R2363" s="37">
        <v>0</v>
      </c>
      <c r="S2363" s="37">
        <v>0</v>
      </c>
    </row>
    <row r="2364" spans="2:19">
      <c r="B2364" s="6">
        <v>1941</v>
      </c>
      <c r="C2364" s="37"/>
      <c r="D2364" s="37"/>
      <c r="E2364" s="37"/>
      <c r="F2364" s="37"/>
      <c r="G2364" s="37"/>
      <c r="H2364" s="37"/>
      <c r="I2364" s="37"/>
      <c r="J2364" s="37"/>
      <c r="K2364" s="37"/>
      <c r="L2364" s="37"/>
      <c r="M2364" s="37"/>
      <c r="N2364" s="37">
        <v>0</v>
      </c>
      <c r="O2364" s="37">
        <v>0</v>
      </c>
      <c r="P2364" s="37">
        <v>0</v>
      </c>
      <c r="Q2364" s="37">
        <v>0</v>
      </c>
      <c r="R2364" s="37">
        <v>0</v>
      </c>
      <c r="S2364" s="37">
        <v>0</v>
      </c>
    </row>
    <row r="2365" spans="2:19">
      <c r="B2365" s="6">
        <v>1940</v>
      </c>
      <c r="C2365" s="37"/>
      <c r="D2365" s="37"/>
      <c r="E2365" s="37"/>
      <c r="F2365" s="37"/>
      <c r="G2365" s="37"/>
      <c r="H2365" s="37"/>
      <c r="I2365" s="37"/>
      <c r="J2365" s="37"/>
      <c r="K2365" s="37"/>
      <c r="L2365" s="37"/>
      <c r="M2365" s="37"/>
      <c r="N2365" s="37">
        <v>0</v>
      </c>
      <c r="O2365" s="37">
        <v>0</v>
      </c>
      <c r="P2365" s="37">
        <v>0</v>
      </c>
      <c r="Q2365" s="37">
        <v>0</v>
      </c>
      <c r="R2365" s="37">
        <v>0</v>
      </c>
      <c r="S2365" s="37">
        <v>0</v>
      </c>
    </row>
    <row r="2366" spans="2:19">
      <c r="B2366" s="6">
        <v>1939</v>
      </c>
      <c r="C2366" s="37"/>
      <c r="D2366" s="37"/>
      <c r="E2366" s="37"/>
      <c r="F2366" s="37"/>
      <c r="G2366" s="37"/>
      <c r="H2366" s="37"/>
      <c r="I2366" s="37"/>
      <c r="J2366" s="37"/>
      <c r="K2366" s="37"/>
      <c r="L2366" s="37"/>
      <c r="M2366" s="37"/>
      <c r="N2366" s="37">
        <v>0</v>
      </c>
      <c r="O2366" s="37">
        <v>0</v>
      </c>
      <c r="P2366" s="37">
        <v>0</v>
      </c>
      <c r="Q2366" s="37">
        <v>0</v>
      </c>
      <c r="R2366" s="37">
        <v>0</v>
      </c>
      <c r="S2366" s="37">
        <v>0</v>
      </c>
    </row>
    <row r="2367" spans="2:19">
      <c r="B2367" s="6">
        <v>1938</v>
      </c>
      <c r="C2367" s="37"/>
      <c r="D2367" s="37"/>
      <c r="E2367" s="37"/>
      <c r="F2367" s="37"/>
      <c r="G2367" s="37"/>
      <c r="H2367" s="37"/>
      <c r="I2367" s="37"/>
      <c r="J2367" s="37"/>
      <c r="K2367" s="37"/>
      <c r="L2367" s="37"/>
      <c r="M2367" s="37"/>
      <c r="N2367" s="37">
        <v>0</v>
      </c>
      <c r="O2367" s="37">
        <v>0</v>
      </c>
      <c r="P2367" s="37">
        <v>0</v>
      </c>
      <c r="Q2367" s="37">
        <v>0</v>
      </c>
      <c r="R2367" s="37">
        <v>0</v>
      </c>
      <c r="S2367" s="37">
        <v>0</v>
      </c>
    </row>
    <row r="2368" spans="2:19">
      <c r="B2368" s="6">
        <v>1937</v>
      </c>
      <c r="C2368" s="37"/>
      <c r="D2368" s="37"/>
      <c r="E2368" s="37"/>
      <c r="F2368" s="37"/>
      <c r="G2368" s="37"/>
      <c r="H2368" s="37"/>
      <c r="I2368" s="37"/>
      <c r="J2368" s="37"/>
      <c r="K2368" s="37"/>
      <c r="L2368" s="37"/>
      <c r="M2368" s="37"/>
      <c r="N2368" s="37">
        <v>0</v>
      </c>
      <c r="O2368" s="37">
        <v>0</v>
      </c>
      <c r="P2368" s="37">
        <v>0</v>
      </c>
      <c r="Q2368" s="37">
        <v>0</v>
      </c>
      <c r="R2368" s="37">
        <v>0</v>
      </c>
      <c r="S2368" s="37">
        <v>0</v>
      </c>
    </row>
    <row r="2369" spans="1:19">
      <c r="B2369" s="6">
        <v>1936</v>
      </c>
      <c r="C2369" s="37"/>
      <c r="D2369" s="37"/>
      <c r="E2369" s="37"/>
      <c r="F2369" s="37"/>
      <c r="G2369" s="37"/>
      <c r="H2369" s="37"/>
      <c r="I2369" s="37"/>
      <c r="J2369" s="37"/>
      <c r="K2369" s="37"/>
      <c r="L2369" s="37"/>
      <c r="M2369" s="37"/>
      <c r="N2369" s="37">
        <v>0</v>
      </c>
      <c r="O2369" s="37">
        <v>0</v>
      </c>
      <c r="P2369" s="37">
        <v>0</v>
      </c>
      <c r="Q2369" s="37">
        <v>0</v>
      </c>
      <c r="R2369" s="37">
        <v>0</v>
      </c>
      <c r="S2369" s="37">
        <v>0</v>
      </c>
    </row>
    <row r="2370" spans="1:19">
      <c r="B2370" s="6">
        <v>1935</v>
      </c>
      <c r="C2370" s="37"/>
      <c r="D2370" s="37"/>
      <c r="E2370" s="37"/>
      <c r="F2370" s="37"/>
      <c r="G2370" s="37"/>
      <c r="H2370" s="37"/>
      <c r="I2370" s="37"/>
      <c r="J2370" s="37"/>
      <c r="K2370" s="37"/>
      <c r="L2370" s="37"/>
      <c r="M2370" s="37"/>
      <c r="N2370" s="37">
        <v>0</v>
      </c>
      <c r="O2370" s="37">
        <v>0</v>
      </c>
      <c r="P2370" s="37">
        <v>0</v>
      </c>
      <c r="Q2370" s="37">
        <v>0</v>
      </c>
      <c r="R2370" s="37">
        <v>0</v>
      </c>
      <c r="S2370" s="37">
        <v>0</v>
      </c>
    </row>
    <row r="2371" spans="1:19">
      <c r="B2371" s="6">
        <v>1934</v>
      </c>
      <c r="C2371" s="37"/>
      <c r="D2371" s="37"/>
      <c r="E2371" s="37"/>
      <c r="F2371" s="37"/>
      <c r="G2371" s="37"/>
      <c r="H2371" s="37"/>
      <c r="I2371" s="37"/>
      <c r="J2371" s="37"/>
      <c r="K2371" s="37"/>
      <c r="L2371" s="37"/>
      <c r="M2371" s="37"/>
      <c r="N2371" s="37">
        <v>0</v>
      </c>
      <c r="O2371" s="37">
        <v>0</v>
      </c>
      <c r="P2371" s="37">
        <v>0</v>
      </c>
      <c r="Q2371" s="37">
        <v>0</v>
      </c>
      <c r="R2371" s="37">
        <v>0</v>
      </c>
      <c r="S2371" s="37">
        <v>0</v>
      </c>
    </row>
    <row r="2372" spans="1:19">
      <c r="B2372" s="6">
        <v>1933</v>
      </c>
      <c r="C2372" s="37"/>
      <c r="D2372" s="37"/>
      <c r="E2372" s="37"/>
      <c r="F2372" s="37"/>
      <c r="G2372" s="37"/>
      <c r="H2372" s="37"/>
      <c r="I2372" s="37"/>
      <c r="J2372" s="37"/>
      <c r="K2372" s="37"/>
      <c r="L2372" s="37"/>
      <c r="M2372" s="37"/>
      <c r="N2372" s="37">
        <v>0</v>
      </c>
      <c r="O2372" s="37">
        <v>0</v>
      </c>
      <c r="P2372" s="37">
        <v>0</v>
      </c>
      <c r="Q2372" s="37">
        <v>0</v>
      </c>
      <c r="R2372" s="37">
        <v>0</v>
      </c>
      <c r="S2372" s="37">
        <v>0</v>
      </c>
    </row>
    <row r="2373" spans="1:19">
      <c r="B2373" s="6">
        <v>1932</v>
      </c>
      <c r="C2373" s="37"/>
      <c r="D2373" s="37"/>
      <c r="E2373" s="37"/>
      <c r="F2373" s="37"/>
      <c r="G2373" s="37"/>
      <c r="H2373" s="37"/>
      <c r="I2373" s="37"/>
      <c r="J2373" s="37"/>
      <c r="K2373" s="37"/>
      <c r="L2373" s="37"/>
      <c r="M2373" s="37"/>
      <c r="N2373" s="37">
        <v>0</v>
      </c>
      <c r="O2373" s="37">
        <v>0</v>
      </c>
      <c r="P2373" s="37">
        <v>0</v>
      </c>
      <c r="Q2373" s="37">
        <v>0</v>
      </c>
      <c r="R2373" s="37">
        <v>0</v>
      </c>
      <c r="S2373" s="37">
        <v>0</v>
      </c>
    </row>
    <row r="2374" spans="1:19">
      <c r="B2374" s="6">
        <v>1931</v>
      </c>
      <c r="C2374" s="37"/>
      <c r="D2374" s="37"/>
      <c r="E2374" s="37"/>
      <c r="F2374" s="37"/>
      <c r="G2374" s="37"/>
      <c r="H2374" s="37"/>
      <c r="I2374" s="37"/>
      <c r="J2374" s="37"/>
      <c r="K2374" s="37"/>
      <c r="L2374" s="37"/>
      <c r="M2374" s="37"/>
      <c r="N2374" s="37">
        <v>0</v>
      </c>
      <c r="O2374" s="37">
        <v>0</v>
      </c>
      <c r="P2374" s="37">
        <v>0</v>
      </c>
      <c r="Q2374" s="37">
        <v>0</v>
      </c>
      <c r="R2374" s="37">
        <v>0</v>
      </c>
      <c r="S2374" s="37">
        <v>0</v>
      </c>
    </row>
    <row r="2375" spans="1:19">
      <c r="B2375" s="6">
        <v>1930</v>
      </c>
      <c r="C2375" s="37"/>
      <c r="D2375" s="37"/>
      <c r="E2375" s="37"/>
      <c r="F2375" s="37"/>
      <c r="G2375" s="37"/>
      <c r="H2375" s="37"/>
      <c r="I2375" s="37"/>
      <c r="J2375" s="37"/>
      <c r="K2375" s="37"/>
      <c r="L2375" s="37"/>
      <c r="M2375" s="37"/>
      <c r="N2375" s="37">
        <v>0</v>
      </c>
      <c r="O2375" s="37">
        <v>0</v>
      </c>
      <c r="P2375" s="37">
        <v>0</v>
      </c>
      <c r="Q2375" s="37">
        <v>0</v>
      </c>
      <c r="R2375" s="37">
        <v>0</v>
      </c>
      <c r="S2375" s="37">
        <v>0</v>
      </c>
    </row>
    <row r="2376" spans="1:19">
      <c r="A2376" s="75" t="s">
        <v>128</v>
      </c>
      <c r="B2376" s="7" t="s">
        <v>10</v>
      </c>
      <c r="C2376" s="8">
        <v>5213740.5499999989</v>
      </c>
      <c r="D2376" s="8">
        <v>5243694.3099999987</v>
      </c>
      <c r="E2376" s="8">
        <v>5378799.6799999988</v>
      </c>
      <c r="F2376" s="8">
        <v>5426166.8599999985</v>
      </c>
      <c r="G2376" s="8">
        <v>5443116.8599999994</v>
      </c>
      <c r="H2376" s="8">
        <v>5612508.2899999982</v>
      </c>
      <c r="I2376" s="8">
        <v>6150111.8599999975</v>
      </c>
      <c r="J2376" s="8">
        <v>7089946.8699999973</v>
      </c>
      <c r="K2376" s="8">
        <v>7288464.0699999975</v>
      </c>
      <c r="L2376" s="8">
        <v>7405186.2299999977</v>
      </c>
      <c r="M2376" s="8">
        <v>7453449.4999999972</v>
      </c>
      <c r="N2376" s="11">
        <v>10627657.079999994</v>
      </c>
      <c r="O2376" s="11">
        <v>10650252.079999994</v>
      </c>
      <c r="P2376" s="11">
        <v>10758482.009999994</v>
      </c>
      <c r="Q2376" s="11">
        <v>11373336.199999994</v>
      </c>
      <c r="R2376" s="11">
        <f>SUM(R2283:R2375)</f>
        <v>11442948.399999995</v>
      </c>
      <c r="S2376" s="11">
        <f>SUM(S2283:S2375)</f>
        <v>11877088.709999997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21.49</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23639.190000000002</v>
      </c>
      <c r="R2855" s="37">
        <v>23639.190000000002</v>
      </c>
      <c r="S2855" s="37">
        <v>23639.190000000002</v>
      </c>
    </row>
    <row r="2856" spans="1:19">
      <c r="A2856" s="40"/>
      <c r="B2856" s="6">
        <v>2019</v>
      </c>
      <c r="C2856" s="36"/>
      <c r="D2856" s="36"/>
      <c r="E2856" s="36"/>
      <c r="F2856" s="36"/>
      <c r="G2856" s="36"/>
      <c r="H2856" s="36"/>
      <c r="I2856" s="36"/>
      <c r="J2856" s="36"/>
      <c r="K2856" s="36"/>
      <c r="L2856" s="36"/>
      <c r="M2856" s="36"/>
      <c r="N2856" s="36"/>
      <c r="O2856" s="36"/>
      <c r="P2856" s="37">
        <v>701643.27999999991</v>
      </c>
      <c r="Q2856" s="37">
        <v>701643.27999999991</v>
      </c>
      <c r="R2856" s="37">
        <v>701643.27999999991</v>
      </c>
      <c r="S2856" s="37">
        <v>701643.27999999991</v>
      </c>
    </row>
    <row r="2857" spans="1:19">
      <c r="A2857" s="40"/>
      <c r="B2857" s="6">
        <v>2018</v>
      </c>
      <c r="C2857" s="36"/>
      <c r="D2857" s="36"/>
      <c r="E2857" s="36"/>
      <c r="F2857" s="36"/>
      <c r="G2857" s="36"/>
      <c r="H2857" s="36"/>
      <c r="I2857" s="36"/>
      <c r="J2857" s="36"/>
      <c r="K2857" s="36"/>
      <c r="L2857" s="36"/>
      <c r="M2857" s="36"/>
      <c r="N2857" s="36"/>
      <c r="O2857" s="37">
        <v>728</v>
      </c>
      <c r="P2857" s="37">
        <v>728</v>
      </c>
      <c r="Q2857" s="37">
        <v>728</v>
      </c>
      <c r="R2857" s="37">
        <v>728</v>
      </c>
      <c r="S2857" s="37">
        <v>728</v>
      </c>
    </row>
    <row r="2858" spans="1:19">
      <c r="A2858" s="40"/>
      <c r="B2858" s="6">
        <v>2017</v>
      </c>
      <c r="C2858" s="36"/>
      <c r="D2858" s="36"/>
      <c r="E2858" s="36"/>
      <c r="F2858" s="36"/>
      <c r="G2858" s="36"/>
      <c r="H2858" s="36"/>
      <c r="I2858" s="36"/>
      <c r="J2858" s="36"/>
      <c r="K2858" s="36"/>
      <c r="L2858" s="36"/>
      <c r="M2858" s="36"/>
      <c r="N2858" s="37">
        <v>588.79999999999995</v>
      </c>
      <c r="O2858" s="37">
        <v>588.79999999999995</v>
      </c>
      <c r="P2858" s="37">
        <v>588.79999999999995</v>
      </c>
      <c r="Q2858" s="37">
        <v>588.79999999999995</v>
      </c>
      <c r="R2858" s="37">
        <v>588.79999999999995</v>
      </c>
      <c r="S2858" s="37">
        <v>588.79999999999995</v>
      </c>
    </row>
    <row r="2859" spans="1:19">
      <c r="B2859" s="6">
        <v>2016</v>
      </c>
      <c r="C2859" s="36"/>
      <c r="D2859" s="36"/>
      <c r="E2859" s="36"/>
      <c r="F2859" s="36"/>
      <c r="G2859" s="36"/>
      <c r="H2859" s="36"/>
      <c r="I2859" s="36"/>
      <c r="J2859" s="36"/>
      <c r="K2859" s="36"/>
      <c r="L2859" s="36"/>
      <c r="M2859" s="37">
        <v>4758.3900000000003</v>
      </c>
      <c r="N2859" s="37">
        <v>3185</v>
      </c>
      <c r="O2859" s="37">
        <v>3185</v>
      </c>
      <c r="P2859" s="37">
        <v>3185</v>
      </c>
      <c r="Q2859" s="37">
        <v>3185</v>
      </c>
      <c r="R2859" s="37">
        <v>3185</v>
      </c>
      <c r="S2859" s="37">
        <v>3185</v>
      </c>
    </row>
    <row r="2860" spans="1:19">
      <c r="B2860" s="6">
        <v>2015</v>
      </c>
      <c r="C2860" s="36"/>
      <c r="D2860" s="36"/>
      <c r="E2860" s="36"/>
      <c r="F2860" s="36"/>
      <c r="G2860" s="36"/>
      <c r="H2860" s="36"/>
      <c r="I2860" s="36"/>
      <c r="J2860" s="36"/>
      <c r="K2860" s="36"/>
      <c r="L2860" s="37">
        <v>82939.740000000005</v>
      </c>
      <c r="M2860" s="37">
        <v>82939.740000000005</v>
      </c>
      <c r="N2860" s="37">
        <v>82939.740000000005</v>
      </c>
      <c r="O2860" s="37">
        <v>82939.740000000005</v>
      </c>
      <c r="P2860" s="37">
        <v>82939.740000000005</v>
      </c>
      <c r="Q2860" s="37">
        <v>82939.740000000005</v>
      </c>
      <c r="R2860" s="37">
        <v>82939.740000000005</v>
      </c>
      <c r="S2860" s="37">
        <v>82939.740000000005</v>
      </c>
    </row>
    <row r="2861" spans="1:19">
      <c r="B2861" s="6">
        <v>2014</v>
      </c>
      <c r="C2861" s="36"/>
      <c r="D2861" s="36"/>
      <c r="E2861" s="36"/>
      <c r="F2861" s="36"/>
      <c r="G2861" s="36"/>
      <c r="H2861" s="36"/>
      <c r="I2861" s="36"/>
      <c r="J2861" s="36"/>
      <c r="K2861" s="37"/>
      <c r="L2861" s="37"/>
      <c r="M2861" s="37"/>
      <c r="N2861" s="37">
        <v>0</v>
      </c>
      <c r="O2861" s="37">
        <v>0</v>
      </c>
      <c r="P2861" s="37">
        <v>0</v>
      </c>
      <c r="Q2861" s="37">
        <v>0</v>
      </c>
      <c r="R2861" s="37">
        <v>0</v>
      </c>
      <c r="S2861" s="37">
        <v>0</v>
      </c>
    </row>
    <row r="2862" spans="1:19">
      <c r="B2862" s="6">
        <v>2013</v>
      </c>
      <c r="C2862" s="36"/>
      <c r="D2862" s="36"/>
      <c r="E2862" s="36"/>
      <c r="F2862" s="36"/>
      <c r="G2862" s="36"/>
      <c r="H2862" s="36"/>
      <c r="I2862" s="36"/>
      <c r="J2862" s="37"/>
      <c r="K2862" s="37"/>
      <c r="L2862" s="37"/>
      <c r="M2862" s="37"/>
      <c r="N2862" s="37">
        <v>0</v>
      </c>
      <c r="O2862" s="37">
        <v>0</v>
      </c>
      <c r="P2862" s="37">
        <v>0</v>
      </c>
      <c r="Q2862" s="37">
        <v>0</v>
      </c>
      <c r="R2862" s="37">
        <v>0</v>
      </c>
      <c r="S2862" s="37">
        <v>0</v>
      </c>
    </row>
    <row r="2863" spans="1:19">
      <c r="B2863" s="6">
        <v>2012</v>
      </c>
      <c r="C2863" s="36"/>
      <c r="D2863" s="36"/>
      <c r="E2863" s="36"/>
      <c r="F2863" s="36"/>
      <c r="G2863" s="36"/>
      <c r="H2863" s="36"/>
      <c r="I2863" s="37">
        <v>4786.273360000001</v>
      </c>
      <c r="J2863" s="37">
        <v>4786.273360000001</v>
      </c>
      <c r="K2863" s="37">
        <v>4786.273360000001</v>
      </c>
      <c r="L2863" s="37">
        <v>4786.273360000001</v>
      </c>
      <c r="M2863" s="37">
        <v>4786.273360000001</v>
      </c>
      <c r="N2863" s="37">
        <v>3519.44</v>
      </c>
      <c r="O2863" s="37">
        <v>3519.44</v>
      </c>
      <c r="P2863" s="37">
        <v>3519.44</v>
      </c>
      <c r="Q2863" s="37">
        <v>3519.44</v>
      </c>
      <c r="R2863" s="37">
        <v>3519.44</v>
      </c>
      <c r="S2863" s="37">
        <v>3519.44</v>
      </c>
    </row>
    <row r="2864" spans="1:19">
      <c r="B2864" s="6">
        <v>2011</v>
      </c>
      <c r="C2864" s="36"/>
      <c r="D2864" s="36"/>
      <c r="E2864" s="36"/>
      <c r="F2864" s="36"/>
      <c r="G2864" s="36"/>
      <c r="H2864" s="37"/>
      <c r="I2864" s="37"/>
      <c r="J2864" s="37"/>
      <c r="K2864" s="37"/>
      <c r="L2864" s="37"/>
      <c r="M2864" s="37"/>
      <c r="N2864" s="37">
        <v>0</v>
      </c>
      <c r="O2864" s="37">
        <v>0</v>
      </c>
      <c r="P2864" s="37">
        <v>0</v>
      </c>
      <c r="Q2864" s="37">
        <v>0</v>
      </c>
      <c r="R2864" s="37">
        <v>0</v>
      </c>
      <c r="S2864" s="37">
        <v>0</v>
      </c>
    </row>
    <row r="2865" spans="2:19">
      <c r="B2865" s="6">
        <v>2010</v>
      </c>
      <c r="C2865" s="36"/>
      <c r="D2865" s="36"/>
      <c r="E2865" s="36"/>
      <c r="F2865" s="36"/>
      <c r="G2865" s="37">
        <v>16225.75</v>
      </c>
      <c r="H2865" s="37">
        <v>16225.75</v>
      </c>
      <c r="I2865" s="37">
        <v>11634.395250000001</v>
      </c>
      <c r="J2865" s="37">
        <v>11634.395250000001</v>
      </c>
      <c r="K2865" s="37">
        <v>11634.395250000001</v>
      </c>
      <c r="L2865" s="37">
        <v>11634.395250000001</v>
      </c>
      <c r="M2865" s="37">
        <v>11634.395250000001</v>
      </c>
      <c r="N2865" s="37">
        <v>0</v>
      </c>
      <c r="O2865" s="37">
        <v>0</v>
      </c>
      <c r="P2865" s="37">
        <v>0</v>
      </c>
      <c r="Q2865" s="37">
        <v>0</v>
      </c>
      <c r="R2865" s="37">
        <v>0</v>
      </c>
      <c r="S2865" s="37">
        <v>0</v>
      </c>
    </row>
    <row r="2866" spans="2:19">
      <c r="B2866" s="6">
        <v>2009</v>
      </c>
      <c r="C2866" s="36"/>
      <c r="D2866" s="36"/>
      <c r="E2866" s="36"/>
      <c r="F2866" s="37"/>
      <c r="G2866" s="37"/>
      <c r="H2866" s="37"/>
      <c r="I2866" s="37"/>
      <c r="J2866" s="37"/>
      <c r="K2866" s="37"/>
      <c r="L2866" s="37"/>
      <c r="M2866" s="37"/>
      <c r="N2866" s="37">
        <v>0</v>
      </c>
      <c r="O2866" s="37">
        <v>0</v>
      </c>
      <c r="P2866" s="37">
        <v>0</v>
      </c>
      <c r="Q2866" s="37">
        <v>0</v>
      </c>
      <c r="R2866" s="37">
        <v>0</v>
      </c>
      <c r="S2866" s="37">
        <v>0</v>
      </c>
    </row>
    <row r="2867" spans="2:19">
      <c r="B2867" s="6">
        <v>2008</v>
      </c>
      <c r="C2867" s="36"/>
      <c r="D2867" s="36"/>
      <c r="E2867" s="37"/>
      <c r="F2867" s="37"/>
      <c r="G2867" s="37"/>
      <c r="H2867" s="37"/>
      <c r="I2867" s="37"/>
      <c r="J2867" s="37"/>
      <c r="K2867" s="37"/>
      <c r="L2867" s="37"/>
      <c r="M2867" s="37"/>
      <c r="N2867" s="37">
        <v>0</v>
      </c>
      <c r="O2867" s="37">
        <v>0</v>
      </c>
      <c r="P2867" s="37">
        <v>0</v>
      </c>
      <c r="Q2867" s="37">
        <v>0</v>
      </c>
      <c r="R2867" s="37">
        <v>0</v>
      </c>
      <c r="S2867" s="37">
        <v>0</v>
      </c>
    </row>
    <row r="2868" spans="2:19">
      <c r="B2868" s="6">
        <v>2007</v>
      </c>
      <c r="C2868" s="36"/>
      <c r="D2868" s="37">
        <v>123.63</v>
      </c>
      <c r="E2868" s="37">
        <v>123.63</v>
      </c>
      <c r="F2868" s="37">
        <v>123.63</v>
      </c>
      <c r="G2868" s="37">
        <v>123.63</v>
      </c>
      <c r="H2868" s="37">
        <v>123.63</v>
      </c>
      <c r="I2868" s="37">
        <v>92.351610000000008</v>
      </c>
      <c r="J2868" s="37">
        <v>92.351610000000008</v>
      </c>
      <c r="K2868" s="37">
        <v>92.351610000000008</v>
      </c>
      <c r="L2868" s="37">
        <v>92.351610000000008</v>
      </c>
      <c r="M2868" s="37">
        <v>92.351610000000008</v>
      </c>
      <c r="N2868" s="37">
        <v>0</v>
      </c>
      <c r="O2868" s="37">
        <v>0</v>
      </c>
      <c r="P2868" s="37">
        <v>0</v>
      </c>
      <c r="Q2868" s="37">
        <v>0</v>
      </c>
      <c r="R2868" s="37">
        <v>0</v>
      </c>
      <c r="S2868" s="37">
        <v>0</v>
      </c>
    </row>
    <row r="2869" spans="2:19">
      <c r="B2869" s="6">
        <v>2006</v>
      </c>
      <c r="C2869" s="37">
        <v>365645.84</v>
      </c>
      <c r="D2869" s="37">
        <v>365645.84</v>
      </c>
      <c r="E2869" s="37">
        <v>365645.84</v>
      </c>
      <c r="F2869" s="37">
        <v>365645.84</v>
      </c>
      <c r="G2869" s="37">
        <v>365645.84</v>
      </c>
      <c r="H2869" s="37">
        <v>365645.84</v>
      </c>
      <c r="I2869" s="37">
        <v>273137.44248000009</v>
      </c>
      <c r="J2869" s="37">
        <v>273137.44248000009</v>
      </c>
      <c r="K2869" s="37">
        <v>273137.44248000009</v>
      </c>
      <c r="L2869" s="37">
        <v>273137.44248000009</v>
      </c>
      <c r="M2869" s="37">
        <v>273137.44248000009</v>
      </c>
      <c r="N2869" s="37">
        <v>0</v>
      </c>
      <c r="O2869" s="37">
        <v>0</v>
      </c>
      <c r="P2869" s="37">
        <v>0</v>
      </c>
      <c r="Q2869" s="37">
        <v>0</v>
      </c>
      <c r="R2869" s="37">
        <v>0</v>
      </c>
      <c r="S2869" s="37">
        <v>0</v>
      </c>
    </row>
    <row r="2870" spans="2:19">
      <c r="B2870" s="6">
        <v>2005</v>
      </c>
      <c r="C2870" s="37"/>
      <c r="D2870" s="37"/>
      <c r="E2870" s="37"/>
      <c r="F2870" s="37"/>
      <c r="G2870" s="37"/>
      <c r="H2870" s="37"/>
      <c r="I2870" s="37"/>
      <c r="J2870" s="37"/>
      <c r="K2870" s="37"/>
      <c r="L2870" s="37"/>
      <c r="M2870" s="37"/>
      <c r="N2870" s="37">
        <v>0</v>
      </c>
      <c r="O2870" s="37">
        <v>0</v>
      </c>
      <c r="P2870" s="37">
        <v>0</v>
      </c>
      <c r="Q2870" s="37">
        <v>0</v>
      </c>
      <c r="R2870" s="37">
        <v>0</v>
      </c>
      <c r="S2870" s="37">
        <v>0</v>
      </c>
    </row>
    <row r="2871" spans="2:19">
      <c r="B2871" s="6">
        <v>2004</v>
      </c>
      <c r="C2871" s="37"/>
      <c r="D2871" s="37"/>
      <c r="E2871" s="37"/>
      <c r="F2871" s="37"/>
      <c r="G2871" s="37"/>
      <c r="H2871" s="37"/>
      <c r="I2871" s="37"/>
      <c r="J2871" s="37"/>
      <c r="K2871" s="37"/>
      <c r="L2871" s="37"/>
      <c r="M2871" s="37"/>
      <c r="N2871" s="37">
        <v>0</v>
      </c>
      <c r="O2871" s="37">
        <v>0</v>
      </c>
      <c r="P2871" s="37">
        <v>0</v>
      </c>
      <c r="Q2871" s="37">
        <v>0</v>
      </c>
      <c r="R2871" s="37">
        <v>0</v>
      </c>
      <c r="S2871" s="37">
        <v>0</v>
      </c>
    </row>
    <row r="2872" spans="2:19">
      <c r="B2872" s="6">
        <v>2003</v>
      </c>
      <c r="C2872" s="37">
        <v>81893.62</v>
      </c>
      <c r="D2872" s="37">
        <v>81893.62</v>
      </c>
      <c r="E2872" s="37">
        <v>81893.62</v>
      </c>
      <c r="F2872" s="37">
        <v>81893.62</v>
      </c>
      <c r="G2872" s="37">
        <v>81893.62</v>
      </c>
      <c r="H2872" s="37">
        <v>81893.62</v>
      </c>
      <c r="I2872" s="37">
        <v>81893.62</v>
      </c>
      <c r="J2872" s="37">
        <v>81893.62</v>
      </c>
      <c r="K2872" s="37">
        <v>81893.62</v>
      </c>
      <c r="L2872" s="37">
        <v>81893.62</v>
      </c>
      <c r="M2872" s="37">
        <v>81893.62</v>
      </c>
      <c r="N2872" s="37">
        <v>0</v>
      </c>
      <c r="O2872" s="37">
        <v>0</v>
      </c>
      <c r="P2872" s="37">
        <v>0</v>
      </c>
      <c r="Q2872" s="37">
        <v>0</v>
      </c>
      <c r="R2872" s="37">
        <v>0</v>
      </c>
      <c r="S2872" s="37">
        <v>0</v>
      </c>
    </row>
    <row r="2873" spans="2:19">
      <c r="B2873" s="6">
        <v>2002</v>
      </c>
      <c r="C2873" s="37"/>
      <c r="D2873" s="37"/>
      <c r="E2873" s="37"/>
      <c r="F2873" s="37"/>
      <c r="G2873" s="37"/>
      <c r="H2873" s="37"/>
      <c r="I2873" s="37"/>
      <c r="J2873" s="37"/>
      <c r="K2873" s="37"/>
      <c r="L2873" s="37"/>
      <c r="M2873" s="37"/>
      <c r="N2873" s="37">
        <v>0</v>
      </c>
      <c r="O2873" s="37">
        <v>0</v>
      </c>
      <c r="P2873" s="37">
        <v>0</v>
      </c>
      <c r="Q2873" s="37">
        <v>0</v>
      </c>
      <c r="R2873" s="37">
        <v>0</v>
      </c>
      <c r="S2873" s="37">
        <v>0</v>
      </c>
    </row>
    <row r="2874" spans="2:19">
      <c r="B2874" s="6">
        <v>2001</v>
      </c>
      <c r="C2874" s="37"/>
      <c r="D2874" s="37"/>
      <c r="E2874" s="37"/>
      <c r="F2874" s="37"/>
      <c r="G2874" s="37"/>
      <c r="H2874" s="37"/>
      <c r="I2874" s="37"/>
      <c r="J2874" s="37"/>
      <c r="K2874" s="37"/>
      <c r="L2874" s="37"/>
      <c r="M2874" s="37"/>
      <c r="N2874" s="37">
        <v>0</v>
      </c>
      <c r="O2874" s="37">
        <v>0</v>
      </c>
      <c r="P2874" s="37">
        <v>0</v>
      </c>
      <c r="Q2874" s="37">
        <v>0</v>
      </c>
      <c r="R2874" s="37">
        <v>0</v>
      </c>
      <c r="S2874" s="37">
        <v>0</v>
      </c>
    </row>
    <row r="2875" spans="2:19">
      <c r="B2875" s="6">
        <v>2000</v>
      </c>
      <c r="C2875" s="37"/>
      <c r="D2875" s="37"/>
      <c r="E2875" s="37"/>
      <c r="F2875" s="37"/>
      <c r="G2875" s="37"/>
      <c r="H2875" s="37"/>
      <c r="I2875" s="37"/>
      <c r="J2875" s="37"/>
      <c r="K2875" s="37"/>
      <c r="L2875" s="37"/>
      <c r="M2875" s="37"/>
      <c r="N2875" s="37">
        <v>0</v>
      </c>
      <c r="O2875" s="37">
        <v>0</v>
      </c>
      <c r="P2875" s="37">
        <v>0</v>
      </c>
      <c r="Q2875" s="37">
        <v>0</v>
      </c>
      <c r="R2875" s="37">
        <v>0</v>
      </c>
      <c r="S2875" s="37">
        <v>0</v>
      </c>
    </row>
    <row r="2876" spans="2:19">
      <c r="B2876" s="6">
        <v>1999</v>
      </c>
      <c r="C2876" s="37">
        <v>15598.8</v>
      </c>
      <c r="D2876" s="37">
        <v>15598.8</v>
      </c>
      <c r="E2876" s="37">
        <v>15598.8</v>
      </c>
      <c r="F2876" s="37">
        <v>15598.8</v>
      </c>
      <c r="G2876" s="37">
        <v>15598.8</v>
      </c>
      <c r="H2876" s="37">
        <v>15598.8</v>
      </c>
      <c r="I2876" s="37">
        <v>15598.8</v>
      </c>
      <c r="J2876" s="37">
        <v>15598.8</v>
      </c>
      <c r="K2876" s="37">
        <v>15598.8</v>
      </c>
      <c r="L2876" s="37">
        <v>15598.8</v>
      </c>
      <c r="M2876" s="37">
        <v>15598.8</v>
      </c>
      <c r="N2876" s="37">
        <v>15598.8</v>
      </c>
      <c r="O2876" s="37">
        <v>15598.8</v>
      </c>
      <c r="P2876" s="37">
        <v>15598.8</v>
      </c>
      <c r="Q2876" s="37">
        <v>15598.8</v>
      </c>
      <c r="R2876" s="37">
        <v>15598.8</v>
      </c>
      <c r="S2876" s="37">
        <v>15598.8</v>
      </c>
    </row>
    <row r="2877" spans="2:19">
      <c r="B2877" s="6">
        <v>1998</v>
      </c>
      <c r="C2877" s="37">
        <v>70477.5</v>
      </c>
      <c r="D2877" s="37">
        <v>70477.5</v>
      </c>
      <c r="E2877" s="37">
        <v>70477.5</v>
      </c>
      <c r="F2877" s="37">
        <v>70477.5</v>
      </c>
      <c r="G2877" s="37">
        <v>70477.5</v>
      </c>
      <c r="H2877" s="37">
        <v>70477.5</v>
      </c>
      <c r="I2877" s="37">
        <v>70477.5</v>
      </c>
      <c r="J2877" s="37">
        <v>70477.5</v>
      </c>
      <c r="K2877" s="37">
        <v>70477.5</v>
      </c>
      <c r="L2877" s="37">
        <v>70477.5</v>
      </c>
      <c r="M2877" s="37">
        <v>70477.5</v>
      </c>
      <c r="N2877" s="37">
        <v>0</v>
      </c>
      <c r="O2877" s="37">
        <v>0</v>
      </c>
      <c r="P2877" s="37">
        <v>0</v>
      </c>
      <c r="Q2877" s="37">
        <v>0</v>
      </c>
      <c r="R2877" s="37">
        <v>0</v>
      </c>
      <c r="S2877" s="37">
        <v>0</v>
      </c>
    </row>
    <row r="2878" spans="2:19">
      <c r="B2878" s="6">
        <v>1997</v>
      </c>
      <c r="C2878" s="37">
        <v>3750.6</v>
      </c>
      <c r="D2878" s="37">
        <v>3750.6</v>
      </c>
      <c r="E2878" s="37">
        <v>3750.6</v>
      </c>
      <c r="F2878" s="37">
        <v>3750.6</v>
      </c>
      <c r="G2878" s="37">
        <v>3750.6</v>
      </c>
      <c r="H2878" s="37">
        <v>3750.6</v>
      </c>
      <c r="I2878" s="37">
        <v>3750.6</v>
      </c>
      <c r="J2878" s="37">
        <v>3750.6</v>
      </c>
      <c r="K2878" s="37">
        <v>3750.6</v>
      </c>
      <c r="L2878" s="37">
        <v>3750.6</v>
      </c>
      <c r="M2878" s="37">
        <v>3750.6</v>
      </c>
      <c r="N2878" s="37">
        <v>3750.6</v>
      </c>
      <c r="O2878" s="37">
        <v>3750.6</v>
      </c>
      <c r="P2878" s="37">
        <v>3750.6</v>
      </c>
      <c r="Q2878" s="37">
        <v>3750.6</v>
      </c>
      <c r="R2878" s="37">
        <v>3750.6</v>
      </c>
      <c r="S2878" s="37">
        <v>3750.6</v>
      </c>
    </row>
    <row r="2879" spans="2:19">
      <c r="B2879" s="6">
        <v>1996</v>
      </c>
      <c r="C2879" s="37">
        <v>55869.41</v>
      </c>
      <c r="D2879" s="37">
        <v>55869.41</v>
      </c>
      <c r="E2879" s="37">
        <v>55869.41</v>
      </c>
      <c r="F2879" s="37">
        <v>55869.41</v>
      </c>
      <c r="G2879" s="37">
        <v>55869.41</v>
      </c>
      <c r="H2879" s="37">
        <v>55869.41</v>
      </c>
      <c r="I2879" s="37">
        <v>55869.41</v>
      </c>
      <c r="J2879" s="37">
        <v>55869.41</v>
      </c>
      <c r="K2879" s="37">
        <v>55869.41</v>
      </c>
      <c r="L2879" s="37">
        <v>55869.41</v>
      </c>
      <c r="M2879" s="37">
        <v>55869.41</v>
      </c>
      <c r="N2879" s="37">
        <v>55869.41</v>
      </c>
      <c r="O2879" s="37">
        <v>55869.41</v>
      </c>
      <c r="P2879" s="37">
        <v>55869.41</v>
      </c>
      <c r="Q2879" s="37">
        <v>55869.41</v>
      </c>
      <c r="R2879" s="37">
        <v>55869.41</v>
      </c>
      <c r="S2879" s="37">
        <v>55869.41</v>
      </c>
    </row>
    <row r="2880" spans="2:19">
      <c r="B2880" s="6">
        <v>1995</v>
      </c>
      <c r="C2880" s="37">
        <v>32335.57</v>
      </c>
      <c r="D2880" s="37">
        <v>31057.339999999997</v>
      </c>
      <c r="E2880" s="37">
        <v>31057.339999999997</v>
      </c>
      <c r="F2880" s="37">
        <v>31057.339999999997</v>
      </c>
      <c r="G2880" s="37">
        <v>31057.339999999997</v>
      </c>
      <c r="H2880" s="37">
        <v>31057.339999999997</v>
      </c>
      <c r="I2880" s="37">
        <v>20908.199999999997</v>
      </c>
      <c r="J2880" s="37">
        <v>20908.199999999997</v>
      </c>
      <c r="K2880" s="37">
        <v>20908.199999999997</v>
      </c>
      <c r="L2880" s="37">
        <v>20908.199999999997</v>
      </c>
      <c r="M2880" s="37">
        <v>20908.199999999997</v>
      </c>
      <c r="N2880" s="37">
        <v>8381.5499999999993</v>
      </c>
      <c r="O2880" s="37">
        <v>8381.5499999999993</v>
      </c>
      <c r="P2880" s="37">
        <v>8381.5499999999993</v>
      </c>
      <c r="Q2880" s="37">
        <v>8381.5499999999993</v>
      </c>
      <c r="R2880" s="37">
        <v>8381.5499999999993</v>
      </c>
      <c r="S2880" s="37">
        <v>8381.5499999999993</v>
      </c>
    </row>
    <row r="2881" spans="2:19">
      <c r="B2881" s="6">
        <v>1994</v>
      </c>
      <c r="C2881" s="37">
        <v>10942.09</v>
      </c>
      <c r="D2881" s="37">
        <v>10942.09</v>
      </c>
      <c r="E2881" s="37">
        <v>10942.09</v>
      </c>
      <c r="F2881" s="37">
        <v>10942.09</v>
      </c>
      <c r="G2881" s="37">
        <v>10942.09</v>
      </c>
      <c r="H2881" s="37">
        <v>10942.09</v>
      </c>
      <c r="I2881" s="37">
        <v>3848.39</v>
      </c>
      <c r="J2881" s="37">
        <v>3848.39</v>
      </c>
      <c r="K2881" s="37">
        <v>3848.39</v>
      </c>
      <c r="L2881" s="37">
        <v>3848.39</v>
      </c>
      <c r="M2881" s="37">
        <v>3848.39</v>
      </c>
      <c r="N2881" s="37">
        <v>0</v>
      </c>
      <c r="O2881" s="37">
        <v>0</v>
      </c>
      <c r="P2881" s="37">
        <v>0</v>
      </c>
      <c r="Q2881" s="37">
        <v>0</v>
      </c>
      <c r="R2881" s="37">
        <v>0</v>
      </c>
      <c r="S2881" s="37">
        <v>0</v>
      </c>
    </row>
    <row r="2882" spans="2:19">
      <c r="B2882" s="6">
        <v>1993</v>
      </c>
      <c r="C2882" s="37">
        <v>1110403.8899999999</v>
      </c>
      <c r="D2882" s="37">
        <v>254807.47</v>
      </c>
      <c r="E2882" s="37">
        <v>254807.47</v>
      </c>
      <c r="F2882" s="37">
        <v>254807.47</v>
      </c>
      <c r="G2882" s="37">
        <v>254807.47</v>
      </c>
      <c r="H2882" s="37">
        <v>254807.47</v>
      </c>
      <c r="I2882" s="37">
        <v>208791.19</v>
      </c>
      <c r="J2882" s="37">
        <v>208791.19</v>
      </c>
      <c r="K2882" s="37">
        <v>208791.19</v>
      </c>
      <c r="L2882" s="37">
        <v>208791.19</v>
      </c>
      <c r="M2882" s="37">
        <v>208791.19</v>
      </c>
      <c r="N2882" s="37">
        <v>0</v>
      </c>
      <c r="O2882" s="37">
        <v>0</v>
      </c>
      <c r="P2882" s="37">
        <v>0</v>
      </c>
      <c r="Q2882" s="37">
        <v>0</v>
      </c>
      <c r="R2882" s="37">
        <v>0</v>
      </c>
      <c r="S2882" s="37">
        <v>0</v>
      </c>
    </row>
    <row r="2883" spans="2:19">
      <c r="B2883" s="6">
        <v>1992</v>
      </c>
      <c r="C2883" s="37"/>
      <c r="D2883" s="37"/>
      <c r="E2883" s="37"/>
      <c r="F2883" s="37"/>
      <c r="G2883" s="37"/>
      <c r="H2883" s="37"/>
      <c r="I2883" s="37"/>
      <c r="J2883" s="37"/>
      <c r="K2883" s="37"/>
      <c r="L2883" s="37"/>
      <c r="M2883" s="37"/>
      <c r="N2883" s="37">
        <v>0</v>
      </c>
      <c r="O2883" s="37">
        <v>0</v>
      </c>
      <c r="P2883" s="37">
        <v>0</v>
      </c>
      <c r="Q2883" s="37">
        <v>0</v>
      </c>
      <c r="R2883" s="37">
        <v>0</v>
      </c>
      <c r="S2883" s="37">
        <v>0</v>
      </c>
    </row>
    <row r="2884" spans="2:19">
      <c r="B2884" s="6">
        <v>1991</v>
      </c>
      <c r="C2884" s="37"/>
      <c r="D2884" s="37"/>
      <c r="E2884" s="37"/>
      <c r="F2884" s="37"/>
      <c r="G2884" s="37"/>
      <c r="H2884" s="37"/>
      <c r="I2884" s="37"/>
      <c r="J2884" s="37"/>
      <c r="K2884" s="37"/>
      <c r="L2884" s="37"/>
      <c r="M2884" s="37"/>
      <c r="N2884" s="37">
        <v>0</v>
      </c>
      <c r="O2884" s="37">
        <v>0</v>
      </c>
      <c r="P2884" s="37">
        <v>0</v>
      </c>
      <c r="Q2884" s="37">
        <v>0</v>
      </c>
      <c r="R2884" s="37">
        <v>0</v>
      </c>
      <c r="S2884" s="37">
        <v>0</v>
      </c>
    </row>
    <row r="2885" spans="2:19">
      <c r="B2885" s="6">
        <v>1990</v>
      </c>
      <c r="C2885" s="37"/>
      <c r="D2885" s="37"/>
      <c r="E2885" s="37"/>
      <c r="F2885" s="37"/>
      <c r="G2885" s="37"/>
      <c r="H2885" s="37"/>
      <c r="I2885" s="37"/>
      <c r="J2885" s="37"/>
      <c r="K2885" s="37"/>
      <c r="L2885" s="37"/>
      <c r="M2885" s="37"/>
      <c r="N2885" s="37">
        <v>0</v>
      </c>
      <c r="O2885" s="37">
        <v>0</v>
      </c>
      <c r="P2885" s="37">
        <v>0</v>
      </c>
      <c r="Q2885" s="37">
        <v>0</v>
      </c>
      <c r="R2885" s="37">
        <v>0</v>
      </c>
      <c r="S2885" s="37">
        <v>0</v>
      </c>
    </row>
    <row r="2886" spans="2:19">
      <c r="B2886" s="6">
        <v>1989</v>
      </c>
      <c r="C2886" s="37"/>
      <c r="D2886" s="37"/>
      <c r="E2886" s="37"/>
      <c r="F2886" s="37"/>
      <c r="G2886" s="37"/>
      <c r="H2886" s="37"/>
      <c r="I2886" s="37"/>
      <c r="J2886" s="37"/>
      <c r="K2886" s="37"/>
      <c r="L2886" s="37"/>
      <c r="M2886" s="37"/>
      <c r="N2886" s="37">
        <v>0</v>
      </c>
      <c r="O2886" s="37">
        <v>0</v>
      </c>
      <c r="P2886" s="37">
        <v>0</v>
      </c>
      <c r="Q2886" s="37">
        <v>0</v>
      </c>
      <c r="R2886" s="37">
        <v>0</v>
      </c>
      <c r="S2886" s="37">
        <v>0</v>
      </c>
    </row>
    <row r="2887" spans="2:19">
      <c r="B2887" s="6">
        <v>1988</v>
      </c>
      <c r="C2887" s="37"/>
      <c r="D2887" s="37"/>
      <c r="E2887" s="37"/>
      <c r="F2887" s="37"/>
      <c r="G2887" s="37"/>
      <c r="H2887" s="37"/>
      <c r="I2887" s="37"/>
      <c r="J2887" s="37"/>
      <c r="K2887" s="37"/>
      <c r="L2887" s="37"/>
      <c r="M2887" s="37"/>
      <c r="N2887" s="37">
        <v>0</v>
      </c>
      <c r="O2887" s="37">
        <v>0</v>
      </c>
      <c r="P2887" s="37">
        <v>0</v>
      </c>
      <c r="Q2887" s="37">
        <v>0</v>
      </c>
      <c r="R2887" s="37">
        <v>0</v>
      </c>
      <c r="S2887" s="37">
        <v>0</v>
      </c>
    </row>
    <row r="2888" spans="2:19">
      <c r="B2888" s="6">
        <v>1987</v>
      </c>
      <c r="C2888" s="37">
        <v>121089.27</v>
      </c>
      <c r="D2888" s="37">
        <v>121089.27</v>
      </c>
      <c r="E2888" s="37">
        <v>121089.27</v>
      </c>
      <c r="F2888" s="37">
        <v>121089.27</v>
      </c>
      <c r="G2888" s="37">
        <v>121089.27</v>
      </c>
      <c r="H2888" s="37">
        <v>121089.27</v>
      </c>
      <c r="I2888" s="37">
        <v>108283.89</v>
      </c>
      <c r="J2888" s="37">
        <v>108283.89</v>
      </c>
      <c r="K2888" s="37">
        <v>108283.89</v>
      </c>
      <c r="L2888" s="37">
        <v>108283.89</v>
      </c>
      <c r="M2888" s="37">
        <v>108283.89</v>
      </c>
      <c r="N2888" s="37">
        <v>108283.89</v>
      </c>
      <c r="O2888" s="37">
        <v>108283.89</v>
      </c>
      <c r="P2888" s="37">
        <v>108283.89</v>
      </c>
      <c r="Q2888" s="37">
        <v>108283.89</v>
      </c>
      <c r="R2888" s="37">
        <v>108283.89</v>
      </c>
      <c r="S2888" s="37">
        <v>108283.89</v>
      </c>
    </row>
    <row r="2889" spans="2:19">
      <c r="B2889" s="6">
        <v>1986</v>
      </c>
      <c r="C2889" s="37">
        <v>18368.16</v>
      </c>
      <c r="D2889" s="37">
        <v>18368.16</v>
      </c>
      <c r="E2889" s="37">
        <v>18368.16</v>
      </c>
      <c r="F2889" s="37">
        <v>18368.16</v>
      </c>
      <c r="G2889" s="37">
        <v>18368.16</v>
      </c>
      <c r="H2889" s="37">
        <v>18368.16</v>
      </c>
      <c r="I2889" s="37">
        <v>18368.16</v>
      </c>
      <c r="J2889" s="37">
        <v>18368.16</v>
      </c>
      <c r="K2889" s="37">
        <v>18368.16</v>
      </c>
      <c r="L2889" s="37">
        <v>18368.16</v>
      </c>
      <c r="M2889" s="37">
        <v>18368.16</v>
      </c>
      <c r="N2889" s="37">
        <v>0</v>
      </c>
      <c r="O2889" s="37">
        <v>0</v>
      </c>
      <c r="P2889" s="37">
        <v>0</v>
      </c>
      <c r="Q2889" s="37">
        <v>0</v>
      </c>
      <c r="R2889" s="37">
        <v>0</v>
      </c>
      <c r="S2889" s="37">
        <v>0</v>
      </c>
    </row>
    <row r="2890" spans="2:19">
      <c r="B2890" s="6">
        <v>1985</v>
      </c>
      <c r="C2890" s="37">
        <v>18398.560000000001</v>
      </c>
      <c r="D2890" s="37">
        <v>18398.560000000001</v>
      </c>
      <c r="E2890" s="37">
        <v>18398.560000000001</v>
      </c>
      <c r="F2890" s="37">
        <v>18398.560000000001</v>
      </c>
      <c r="G2890" s="37">
        <v>18398.560000000001</v>
      </c>
      <c r="H2890" s="37">
        <v>18398.560000000001</v>
      </c>
      <c r="I2890" s="37">
        <v>9945.1200000000008</v>
      </c>
      <c r="J2890" s="37">
        <v>9945.1200000000008</v>
      </c>
      <c r="K2890" s="37">
        <v>9945.1200000000008</v>
      </c>
      <c r="L2890" s="37">
        <v>9945.1200000000008</v>
      </c>
      <c r="M2890" s="37">
        <v>9945.1200000000008</v>
      </c>
      <c r="N2890" s="37">
        <v>9945.1200000000008</v>
      </c>
      <c r="O2890" s="37">
        <v>9945.1200000000008</v>
      </c>
      <c r="P2890" s="37">
        <v>9945.1200000000008</v>
      </c>
      <c r="Q2890" s="37">
        <v>9945.1200000000008</v>
      </c>
      <c r="R2890" s="37">
        <v>9945.1200000000008</v>
      </c>
      <c r="S2890" s="37">
        <v>9945.1200000000008</v>
      </c>
    </row>
    <row r="2891" spans="2:19">
      <c r="B2891" s="6">
        <v>1984</v>
      </c>
      <c r="C2891" s="37"/>
      <c r="D2891" s="37"/>
      <c r="E2891" s="37"/>
      <c r="F2891" s="37"/>
      <c r="G2891" s="37"/>
      <c r="H2891" s="37"/>
      <c r="I2891" s="37"/>
      <c r="J2891" s="37"/>
      <c r="K2891" s="37"/>
      <c r="L2891" s="37"/>
      <c r="M2891" s="37"/>
      <c r="N2891" s="37">
        <v>0</v>
      </c>
      <c r="O2891" s="37">
        <v>0</v>
      </c>
      <c r="P2891" s="37">
        <v>0</v>
      </c>
      <c r="Q2891" s="37">
        <v>0</v>
      </c>
      <c r="R2891" s="37">
        <v>0</v>
      </c>
      <c r="S2891" s="37">
        <v>0</v>
      </c>
    </row>
    <row r="2892" spans="2:19">
      <c r="B2892" s="6">
        <v>1983</v>
      </c>
      <c r="C2892" s="37">
        <v>140037.60999999999</v>
      </c>
      <c r="D2892" s="37"/>
      <c r="E2892" s="37"/>
      <c r="F2892" s="37"/>
      <c r="G2892" s="37"/>
      <c r="H2892" s="37"/>
      <c r="I2892" s="37"/>
      <c r="J2892" s="37"/>
      <c r="K2892" s="37"/>
      <c r="L2892" s="37"/>
      <c r="M2892" s="37"/>
      <c r="N2892" s="37">
        <v>0</v>
      </c>
      <c r="O2892" s="37">
        <v>0</v>
      </c>
      <c r="P2892" s="37">
        <v>0</v>
      </c>
      <c r="Q2892" s="37">
        <v>0</v>
      </c>
      <c r="R2892" s="37">
        <v>0</v>
      </c>
      <c r="S2892" s="37">
        <v>0</v>
      </c>
    </row>
    <row r="2893" spans="2:19">
      <c r="B2893" s="6">
        <v>1982</v>
      </c>
      <c r="C2893" s="37"/>
      <c r="D2893" s="37"/>
      <c r="E2893" s="37"/>
      <c r="F2893" s="37"/>
      <c r="G2893" s="37"/>
      <c r="H2893" s="37"/>
      <c r="I2893" s="37"/>
      <c r="J2893" s="37"/>
      <c r="K2893" s="37"/>
      <c r="L2893" s="37"/>
      <c r="M2893" s="37"/>
      <c r="N2893" s="37">
        <v>0</v>
      </c>
      <c r="O2893" s="37">
        <v>0</v>
      </c>
      <c r="P2893" s="37">
        <v>0</v>
      </c>
      <c r="Q2893" s="37">
        <v>0</v>
      </c>
      <c r="R2893" s="37">
        <v>0</v>
      </c>
      <c r="S2893" s="37">
        <v>0</v>
      </c>
    </row>
    <row r="2894" spans="2:19">
      <c r="B2894" s="6">
        <v>1981</v>
      </c>
      <c r="C2894" s="37"/>
      <c r="D2894" s="37"/>
      <c r="E2894" s="37"/>
      <c r="F2894" s="37"/>
      <c r="G2894" s="37"/>
      <c r="H2894" s="37"/>
      <c r="I2894" s="37"/>
      <c r="J2894" s="37"/>
      <c r="K2894" s="37"/>
      <c r="L2894" s="37"/>
      <c r="M2894" s="37"/>
      <c r="N2894" s="37">
        <v>0</v>
      </c>
      <c r="O2894" s="37">
        <v>0</v>
      </c>
      <c r="P2894" s="37">
        <v>0</v>
      </c>
      <c r="Q2894" s="37">
        <v>0</v>
      </c>
      <c r="R2894" s="37">
        <v>0</v>
      </c>
      <c r="S2894" s="37">
        <v>0</v>
      </c>
    </row>
    <row r="2895" spans="2:19">
      <c r="B2895" s="6">
        <v>1980</v>
      </c>
      <c r="C2895" s="37"/>
      <c r="D2895" s="37"/>
      <c r="E2895" s="37"/>
      <c r="F2895" s="37"/>
      <c r="G2895" s="37"/>
      <c r="H2895" s="37"/>
      <c r="I2895" s="37"/>
      <c r="J2895" s="37"/>
      <c r="K2895" s="37"/>
      <c r="L2895" s="37"/>
      <c r="M2895" s="37"/>
      <c r="N2895" s="37">
        <v>0</v>
      </c>
      <c r="O2895" s="37">
        <v>0</v>
      </c>
      <c r="P2895" s="37">
        <v>0</v>
      </c>
      <c r="Q2895" s="37">
        <v>0</v>
      </c>
      <c r="R2895" s="37">
        <v>0</v>
      </c>
      <c r="S2895" s="37">
        <v>0</v>
      </c>
    </row>
    <row r="2896" spans="2:19">
      <c r="B2896" s="6">
        <v>1979</v>
      </c>
      <c r="C2896" s="37">
        <v>25802.720000000001</v>
      </c>
      <c r="D2896" s="37"/>
      <c r="E2896" s="37"/>
      <c r="F2896" s="37"/>
      <c r="G2896" s="37"/>
      <c r="H2896" s="37"/>
      <c r="I2896" s="37"/>
      <c r="J2896" s="37"/>
      <c r="K2896" s="37"/>
      <c r="L2896" s="37"/>
      <c r="M2896" s="37"/>
      <c r="N2896" s="37">
        <v>0</v>
      </c>
      <c r="O2896" s="37">
        <v>0</v>
      </c>
      <c r="P2896" s="37">
        <v>0</v>
      </c>
      <c r="Q2896" s="37">
        <v>0</v>
      </c>
      <c r="R2896" s="37">
        <v>0</v>
      </c>
      <c r="S2896" s="37">
        <v>0</v>
      </c>
    </row>
    <row r="2897" spans="2:19">
      <c r="B2897" s="6">
        <v>1978</v>
      </c>
      <c r="C2897" s="37"/>
      <c r="D2897" s="37"/>
      <c r="E2897" s="37"/>
      <c r="F2897" s="37"/>
      <c r="G2897" s="37"/>
      <c r="H2897" s="37"/>
      <c r="I2897" s="37"/>
      <c r="J2897" s="37"/>
      <c r="K2897" s="37"/>
      <c r="L2897" s="37"/>
      <c r="M2897" s="37"/>
      <c r="N2897" s="37">
        <v>0</v>
      </c>
      <c r="O2897" s="37">
        <v>0</v>
      </c>
      <c r="P2897" s="37">
        <v>0</v>
      </c>
      <c r="Q2897" s="37">
        <v>0</v>
      </c>
      <c r="R2897" s="37">
        <v>0</v>
      </c>
      <c r="S2897" s="37">
        <v>0</v>
      </c>
    </row>
    <row r="2898" spans="2:19">
      <c r="B2898" s="6">
        <v>1977</v>
      </c>
      <c r="C2898" s="37"/>
      <c r="D2898" s="37"/>
      <c r="E2898" s="37"/>
      <c r="F2898" s="37"/>
      <c r="G2898" s="37"/>
      <c r="H2898" s="37"/>
      <c r="I2898" s="37"/>
      <c r="J2898" s="37"/>
      <c r="K2898" s="37"/>
      <c r="L2898" s="37"/>
      <c r="M2898" s="37"/>
      <c r="N2898" s="37">
        <v>0</v>
      </c>
      <c r="O2898" s="37">
        <v>0</v>
      </c>
      <c r="P2898" s="37">
        <v>0</v>
      </c>
      <c r="Q2898" s="37">
        <v>0</v>
      </c>
      <c r="R2898" s="37">
        <v>0</v>
      </c>
      <c r="S2898" s="37">
        <v>0</v>
      </c>
    </row>
    <row r="2899" spans="2:19">
      <c r="B2899" s="6">
        <v>1976</v>
      </c>
      <c r="C2899" s="37"/>
      <c r="D2899" s="37"/>
      <c r="E2899" s="37"/>
      <c r="F2899" s="37"/>
      <c r="G2899" s="37"/>
      <c r="H2899" s="37"/>
      <c r="I2899" s="37"/>
      <c r="J2899" s="37"/>
      <c r="K2899" s="37"/>
      <c r="L2899" s="37"/>
      <c r="M2899" s="37"/>
      <c r="N2899" s="37">
        <v>0</v>
      </c>
      <c r="O2899" s="37">
        <v>0</v>
      </c>
      <c r="P2899" s="37">
        <v>0</v>
      </c>
      <c r="Q2899" s="37">
        <v>0</v>
      </c>
      <c r="R2899" s="37">
        <v>0</v>
      </c>
      <c r="S2899" s="37">
        <v>0</v>
      </c>
    </row>
    <row r="2900" spans="2:19">
      <c r="B2900" s="6">
        <v>1975</v>
      </c>
      <c r="C2900" s="37"/>
      <c r="D2900" s="37"/>
      <c r="E2900" s="37"/>
      <c r="F2900" s="37"/>
      <c r="G2900" s="37"/>
      <c r="H2900" s="37"/>
      <c r="I2900" s="37"/>
      <c r="J2900" s="37"/>
      <c r="K2900" s="37"/>
      <c r="L2900" s="37"/>
      <c r="M2900" s="37"/>
      <c r="N2900" s="37">
        <v>0</v>
      </c>
      <c r="O2900" s="37">
        <v>0</v>
      </c>
      <c r="P2900" s="37">
        <v>0</v>
      </c>
      <c r="Q2900" s="37">
        <v>0</v>
      </c>
      <c r="R2900" s="37">
        <v>0</v>
      </c>
      <c r="S2900" s="37">
        <v>0</v>
      </c>
    </row>
    <row r="2901" spans="2:19">
      <c r="B2901" s="6">
        <v>1974</v>
      </c>
      <c r="C2901" s="37"/>
      <c r="D2901" s="37"/>
      <c r="E2901" s="37"/>
      <c r="F2901" s="37"/>
      <c r="G2901" s="37"/>
      <c r="H2901" s="37"/>
      <c r="I2901" s="37"/>
      <c r="J2901" s="37"/>
      <c r="K2901" s="37"/>
      <c r="L2901" s="37"/>
      <c r="M2901" s="37"/>
      <c r="N2901" s="37">
        <v>0</v>
      </c>
      <c r="O2901" s="37">
        <v>0</v>
      </c>
      <c r="P2901" s="37">
        <v>0</v>
      </c>
      <c r="Q2901" s="37">
        <v>0</v>
      </c>
      <c r="R2901" s="37">
        <v>0</v>
      </c>
      <c r="S2901" s="37">
        <v>0</v>
      </c>
    </row>
    <row r="2902" spans="2:19">
      <c r="B2902" s="6">
        <v>1973</v>
      </c>
      <c r="C2902" s="37"/>
      <c r="D2902" s="37">
        <v>51755.37</v>
      </c>
      <c r="E2902" s="37">
        <v>51755.37</v>
      </c>
      <c r="F2902" s="37">
        <v>51755.37</v>
      </c>
      <c r="G2902" s="37">
        <v>51755.37</v>
      </c>
      <c r="H2902" s="37">
        <v>51755.37</v>
      </c>
      <c r="I2902" s="37">
        <v>51755.37</v>
      </c>
      <c r="J2902" s="37">
        <v>51755.37</v>
      </c>
      <c r="K2902" s="37">
        <v>51755.37</v>
      </c>
      <c r="L2902" s="37">
        <v>51755.37</v>
      </c>
      <c r="M2902" s="37">
        <v>51755.37</v>
      </c>
      <c r="N2902" s="37">
        <v>51755.37</v>
      </c>
      <c r="O2902" s="37">
        <v>51755.37</v>
      </c>
      <c r="P2902" s="37">
        <v>51755.37</v>
      </c>
      <c r="Q2902" s="37">
        <v>51755.37</v>
      </c>
      <c r="R2902" s="37">
        <v>51755.37</v>
      </c>
      <c r="S2902" s="37">
        <v>51755.37</v>
      </c>
    </row>
    <row r="2903" spans="2:19">
      <c r="B2903" s="6">
        <v>1972</v>
      </c>
      <c r="C2903" s="37"/>
      <c r="D2903" s="37"/>
      <c r="E2903" s="37"/>
      <c r="F2903" s="37"/>
      <c r="G2903" s="37"/>
      <c r="H2903" s="37"/>
      <c r="I2903" s="37"/>
      <c r="J2903" s="37"/>
      <c r="K2903" s="37"/>
      <c r="L2903" s="37"/>
      <c r="M2903" s="37"/>
      <c r="N2903" s="37">
        <v>0</v>
      </c>
      <c r="O2903" s="37">
        <v>0</v>
      </c>
      <c r="P2903" s="37">
        <v>0</v>
      </c>
      <c r="Q2903" s="37">
        <v>0</v>
      </c>
      <c r="R2903" s="37">
        <v>0</v>
      </c>
      <c r="S2903" s="37">
        <v>0</v>
      </c>
    </row>
    <row r="2904" spans="2:19">
      <c r="B2904" s="6">
        <v>1971</v>
      </c>
      <c r="C2904" s="37"/>
      <c r="D2904" s="37"/>
      <c r="E2904" s="37"/>
      <c r="F2904" s="37"/>
      <c r="G2904" s="37"/>
      <c r="H2904" s="37"/>
      <c r="I2904" s="37"/>
      <c r="J2904" s="37"/>
      <c r="K2904" s="37"/>
      <c r="L2904" s="37"/>
      <c r="M2904" s="37"/>
      <c r="N2904" s="37">
        <v>0</v>
      </c>
      <c r="O2904" s="37">
        <v>0</v>
      </c>
      <c r="P2904" s="37">
        <v>0</v>
      </c>
      <c r="Q2904" s="37">
        <v>0</v>
      </c>
      <c r="R2904" s="37">
        <v>0</v>
      </c>
      <c r="S2904" s="37">
        <v>0</v>
      </c>
    </row>
    <row r="2905" spans="2:19">
      <c r="B2905" s="6">
        <v>1970</v>
      </c>
      <c r="C2905" s="37"/>
      <c r="D2905" s="37"/>
      <c r="E2905" s="37"/>
      <c r="F2905" s="37"/>
      <c r="G2905" s="37"/>
      <c r="H2905" s="37"/>
      <c r="I2905" s="37"/>
      <c r="J2905" s="37"/>
      <c r="K2905" s="37"/>
      <c r="L2905" s="37"/>
      <c r="M2905" s="37"/>
      <c r="N2905" s="37">
        <v>0</v>
      </c>
      <c r="O2905" s="37">
        <v>0</v>
      </c>
      <c r="P2905" s="37">
        <v>0</v>
      </c>
      <c r="Q2905" s="37">
        <v>0</v>
      </c>
      <c r="R2905" s="37">
        <v>0</v>
      </c>
      <c r="S2905" s="37">
        <v>0</v>
      </c>
    </row>
    <row r="2906" spans="2:19">
      <c r="B2906" s="6">
        <v>1969</v>
      </c>
      <c r="C2906" s="37"/>
      <c r="D2906" s="37"/>
      <c r="E2906" s="37"/>
      <c r="F2906" s="37"/>
      <c r="G2906" s="37"/>
      <c r="H2906" s="37"/>
      <c r="I2906" s="37"/>
      <c r="J2906" s="37"/>
      <c r="K2906" s="37"/>
      <c r="L2906" s="37"/>
      <c r="M2906" s="37"/>
      <c r="N2906" s="37">
        <v>0</v>
      </c>
      <c r="O2906" s="37">
        <v>0</v>
      </c>
      <c r="P2906" s="37">
        <v>0</v>
      </c>
      <c r="Q2906" s="37">
        <v>0</v>
      </c>
      <c r="R2906" s="37">
        <v>0</v>
      </c>
      <c r="S2906" s="37">
        <v>0</v>
      </c>
    </row>
    <row r="2907" spans="2:19">
      <c r="B2907" s="6">
        <v>1968</v>
      </c>
      <c r="C2907" s="37"/>
      <c r="D2907" s="37"/>
      <c r="E2907" s="37"/>
      <c r="F2907" s="37"/>
      <c r="G2907" s="37"/>
      <c r="H2907" s="37"/>
      <c r="I2907" s="37"/>
      <c r="J2907" s="37"/>
      <c r="K2907" s="37"/>
      <c r="L2907" s="37"/>
      <c r="M2907" s="37"/>
      <c r="N2907" s="37">
        <v>0</v>
      </c>
      <c r="O2907" s="37">
        <v>0</v>
      </c>
      <c r="P2907" s="37">
        <v>0</v>
      </c>
      <c r="Q2907" s="37">
        <v>0</v>
      </c>
      <c r="R2907" s="37">
        <v>0</v>
      </c>
      <c r="S2907" s="37">
        <v>0</v>
      </c>
    </row>
    <row r="2908" spans="2:19">
      <c r="B2908" s="6">
        <v>1967</v>
      </c>
      <c r="C2908" s="37"/>
      <c r="D2908" s="37"/>
      <c r="E2908" s="37"/>
      <c r="F2908" s="37"/>
      <c r="G2908" s="37"/>
      <c r="H2908" s="37"/>
      <c r="I2908" s="37"/>
      <c r="J2908" s="37"/>
      <c r="K2908" s="37"/>
      <c r="L2908" s="37"/>
      <c r="M2908" s="37"/>
      <c r="N2908" s="37">
        <v>0</v>
      </c>
      <c r="O2908" s="37">
        <v>0</v>
      </c>
      <c r="P2908" s="37">
        <v>0</v>
      </c>
      <c r="Q2908" s="37">
        <v>0</v>
      </c>
      <c r="R2908" s="37">
        <v>0</v>
      </c>
      <c r="S2908" s="37">
        <v>0</v>
      </c>
    </row>
    <row r="2909" spans="2:19">
      <c r="B2909" s="6">
        <v>1966</v>
      </c>
      <c r="C2909" s="37"/>
      <c r="D2909" s="37"/>
      <c r="E2909" s="37"/>
      <c r="F2909" s="37"/>
      <c r="G2909" s="37"/>
      <c r="H2909" s="37"/>
      <c r="I2909" s="37"/>
      <c r="J2909" s="37"/>
      <c r="K2909" s="37"/>
      <c r="L2909" s="37"/>
      <c r="M2909" s="37"/>
      <c r="N2909" s="37">
        <v>0</v>
      </c>
      <c r="O2909" s="37">
        <v>0</v>
      </c>
      <c r="P2909" s="37">
        <v>0</v>
      </c>
      <c r="Q2909" s="37">
        <v>0</v>
      </c>
      <c r="R2909" s="37">
        <v>0</v>
      </c>
      <c r="S2909" s="37">
        <v>0</v>
      </c>
    </row>
    <row r="2910" spans="2:19">
      <c r="B2910" s="6">
        <v>1965</v>
      </c>
      <c r="C2910" s="37"/>
      <c r="D2910" s="37"/>
      <c r="E2910" s="37"/>
      <c r="F2910" s="37"/>
      <c r="G2910" s="37"/>
      <c r="H2910" s="37"/>
      <c r="I2910" s="37"/>
      <c r="J2910" s="37"/>
      <c r="K2910" s="37"/>
      <c r="L2910" s="37"/>
      <c r="M2910" s="37"/>
      <c r="N2910" s="37">
        <v>0</v>
      </c>
      <c r="O2910" s="37">
        <v>0</v>
      </c>
      <c r="P2910" s="37">
        <v>0</v>
      </c>
      <c r="Q2910" s="37">
        <v>0</v>
      </c>
      <c r="R2910" s="37">
        <v>0</v>
      </c>
      <c r="S2910" s="37">
        <v>0</v>
      </c>
    </row>
    <row r="2911" spans="2:19">
      <c r="B2911" s="6">
        <v>1964</v>
      </c>
      <c r="C2911" s="37"/>
      <c r="D2911" s="37"/>
      <c r="E2911" s="37"/>
      <c r="F2911" s="37"/>
      <c r="G2911" s="37"/>
      <c r="H2911" s="37"/>
      <c r="I2911" s="37"/>
      <c r="J2911" s="37"/>
      <c r="K2911" s="37"/>
      <c r="L2911" s="37"/>
      <c r="M2911" s="37"/>
      <c r="N2911" s="37">
        <v>0</v>
      </c>
      <c r="O2911" s="37">
        <v>0</v>
      </c>
      <c r="P2911" s="37">
        <v>0</v>
      </c>
      <c r="Q2911" s="37">
        <v>0</v>
      </c>
      <c r="R2911" s="37">
        <v>0</v>
      </c>
      <c r="S2911" s="37">
        <v>0</v>
      </c>
    </row>
    <row r="2912" spans="2:19">
      <c r="B2912" s="6">
        <v>1963</v>
      </c>
      <c r="C2912" s="37"/>
      <c r="D2912" s="37"/>
      <c r="E2912" s="37"/>
      <c r="F2912" s="37"/>
      <c r="G2912" s="37"/>
      <c r="H2912" s="37"/>
      <c r="I2912" s="37"/>
      <c r="J2912" s="37"/>
      <c r="K2912" s="37"/>
      <c r="L2912" s="37"/>
      <c r="M2912" s="37"/>
      <c r="N2912" s="37">
        <v>0</v>
      </c>
      <c r="O2912" s="37">
        <v>0</v>
      </c>
      <c r="P2912" s="37">
        <v>0</v>
      </c>
      <c r="Q2912" s="37">
        <v>0</v>
      </c>
      <c r="R2912" s="37">
        <v>0</v>
      </c>
      <c r="S2912" s="37">
        <v>0</v>
      </c>
    </row>
    <row r="2913" spans="2:19">
      <c r="B2913" s="6">
        <v>1962</v>
      </c>
      <c r="C2913" s="37"/>
      <c r="D2913" s="37"/>
      <c r="E2913" s="37"/>
      <c r="F2913" s="37"/>
      <c r="G2913" s="37"/>
      <c r="H2913" s="37"/>
      <c r="I2913" s="37"/>
      <c r="J2913" s="37"/>
      <c r="K2913" s="37"/>
      <c r="L2913" s="37"/>
      <c r="M2913" s="37"/>
      <c r="N2913" s="37">
        <v>0</v>
      </c>
      <c r="O2913" s="37">
        <v>0</v>
      </c>
      <c r="P2913" s="37">
        <v>0</v>
      </c>
      <c r="Q2913" s="37">
        <v>0</v>
      </c>
      <c r="R2913" s="37">
        <v>0</v>
      </c>
      <c r="S2913" s="37">
        <v>0</v>
      </c>
    </row>
    <row r="2914" spans="2:19">
      <c r="B2914" s="6">
        <v>1961</v>
      </c>
      <c r="C2914" s="37"/>
      <c r="D2914" s="37"/>
      <c r="E2914" s="37"/>
      <c r="F2914" s="37"/>
      <c r="G2914" s="37"/>
      <c r="H2914" s="37"/>
      <c r="I2914" s="37"/>
      <c r="J2914" s="37"/>
      <c r="K2914" s="37"/>
      <c r="L2914" s="37"/>
      <c r="M2914" s="37"/>
      <c r="N2914" s="37">
        <v>0</v>
      </c>
      <c r="O2914" s="37">
        <v>0</v>
      </c>
      <c r="P2914" s="37">
        <v>0</v>
      </c>
      <c r="Q2914" s="37">
        <v>0</v>
      </c>
      <c r="R2914" s="37">
        <v>0</v>
      </c>
      <c r="S2914" s="37">
        <v>0</v>
      </c>
    </row>
    <row r="2915" spans="2:19">
      <c r="B2915" s="6">
        <v>1960</v>
      </c>
      <c r="C2915" s="37"/>
      <c r="D2915" s="37"/>
      <c r="E2915" s="37"/>
      <c r="F2915" s="37"/>
      <c r="G2915" s="37"/>
      <c r="H2915" s="37"/>
      <c r="I2915" s="37"/>
      <c r="J2915" s="37"/>
      <c r="K2915" s="37"/>
      <c r="L2915" s="37"/>
      <c r="M2915" s="37"/>
      <c r="N2915" s="37">
        <v>0</v>
      </c>
      <c r="O2915" s="37">
        <v>0</v>
      </c>
      <c r="P2915" s="37">
        <v>0</v>
      </c>
      <c r="Q2915" s="37">
        <v>0</v>
      </c>
      <c r="R2915" s="37">
        <v>0</v>
      </c>
      <c r="S2915" s="37">
        <v>0</v>
      </c>
    </row>
    <row r="2916" spans="2:19">
      <c r="B2916" s="6">
        <v>1959</v>
      </c>
      <c r="C2916" s="37"/>
      <c r="D2916" s="37"/>
      <c r="E2916" s="37"/>
      <c r="F2916" s="37"/>
      <c r="G2916" s="37"/>
      <c r="H2916" s="37"/>
      <c r="I2916" s="37"/>
      <c r="J2916" s="37"/>
      <c r="K2916" s="37"/>
      <c r="L2916" s="37"/>
      <c r="M2916" s="37"/>
      <c r="N2916" s="37">
        <v>0</v>
      </c>
      <c r="O2916" s="37">
        <v>0</v>
      </c>
      <c r="P2916" s="37">
        <v>0</v>
      </c>
      <c r="Q2916" s="37">
        <v>0</v>
      </c>
      <c r="R2916" s="37">
        <v>0</v>
      </c>
      <c r="S2916" s="37">
        <v>0</v>
      </c>
    </row>
    <row r="2917" spans="2:19">
      <c r="B2917" s="6">
        <v>1958</v>
      </c>
      <c r="C2917" s="37"/>
      <c r="D2917" s="37"/>
      <c r="E2917" s="37"/>
      <c r="F2917" s="37"/>
      <c r="G2917" s="37"/>
      <c r="H2917" s="37"/>
      <c r="I2917" s="37"/>
      <c r="J2917" s="37"/>
      <c r="K2917" s="37"/>
      <c r="L2917" s="37"/>
      <c r="M2917" s="37"/>
      <c r="N2917" s="37">
        <v>0</v>
      </c>
      <c r="O2917" s="37">
        <v>0</v>
      </c>
      <c r="P2917" s="37">
        <v>0</v>
      </c>
      <c r="Q2917" s="37">
        <v>0</v>
      </c>
      <c r="R2917" s="37">
        <v>0</v>
      </c>
      <c r="S2917" s="37">
        <v>0</v>
      </c>
    </row>
    <row r="2918" spans="2:19">
      <c r="B2918" s="6">
        <v>1957</v>
      </c>
      <c r="C2918" s="37"/>
      <c r="D2918" s="37"/>
      <c r="E2918" s="37"/>
      <c r="F2918" s="37"/>
      <c r="G2918" s="37"/>
      <c r="H2918" s="37"/>
      <c r="I2918" s="37"/>
      <c r="J2918" s="37"/>
      <c r="K2918" s="37"/>
      <c r="L2918" s="37"/>
      <c r="M2918" s="37"/>
      <c r="N2918" s="37">
        <v>0</v>
      </c>
      <c r="O2918" s="37">
        <v>0</v>
      </c>
      <c r="P2918" s="37">
        <v>0</v>
      </c>
      <c r="Q2918" s="37">
        <v>0</v>
      </c>
      <c r="R2918" s="37">
        <v>0</v>
      </c>
      <c r="S2918" s="37">
        <v>0</v>
      </c>
    </row>
    <row r="2919" spans="2:19">
      <c r="B2919" s="6">
        <v>1956</v>
      </c>
      <c r="C2919" s="37"/>
      <c r="D2919" s="37"/>
      <c r="E2919" s="37"/>
      <c r="F2919" s="37"/>
      <c r="G2919" s="37"/>
      <c r="H2919" s="37"/>
      <c r="I2919" s="37"/>
      <c r="J2919" s="37"/>
      <c r="K2919" s="37"/>
      <c r="L2919" s="37"/>
      <c r="M2919" s="37"/>
      <c r="N2919" s="37">
        <v>0</v>
      </c>
      <c r="O2919" s="37">
        <v>0</v>
      </c>
      <c r="P2919" s="37">
        <v>0</v>
      </c>
      <c r="Q2919" s="37">
        <v>0</v>
      </c>
      <c r="R2919" s="37">
        <v>0</v>
      </c>
      <c r="S2919" s="37">
        <v>0</v>
      </c>
    </row>
    <row r="2920" spans="2:19">
      <c r="B2920" s="6">
        <v>1955</v>
      </c>
      <c r="C2920" s="37"/>
      <c r="D2920" s="37"/>
      <c r="E2920" s="37"/>
      <c r="F2920" s="37"/>
      <c r="G2920" s="37"/>
      <c r="H2920" s="37"/>
      <c r="I2920" s="37"/>
      <c r="J2920" s="37"/>
      <c r="K2920" s="37"/>
      <c r="L2920" s="37"/>
      <c r="M2920" s="37"/>
      <c r="N2920" s="37">
        <v>0</v>
      </c>
      <c r="O2920" s="37">
        <v>0</v>
      </c>
      <c r="P2920" s="37">
        <v>0</v>
      </c>
      <c r="Q2920" s="37">
        <v>0</v>
      </c>
      <c r="R2920" s="37">
        <v>0</v>
      </c>
      <c r="S2920" s="37">
        <v>0</v>
      </c>
    </row>
    <row r="2921" spans="2:19">
      <c r="B2921" s="6">
        <v>1954</v>
      </c>
      <c r="C2921" s="37"/>
      <c r="D2921" s="37"/>
      <c r="E2921" s="37"/>
      <c r="F2921" s="37"/>
      <c r="G2921" s="37"/>
      <c r="H2921" s="37"/>
      <c r="I2921" s="37"/>
      <c r="J2921" s="37"/>
      <c r="K2921" s="37"/>
      <c r="L2921" s="37"/>
      <c r="M2921" s="37"/>
      <c r="N2921" s="37">
        <v>0</v>
      </c>
      <c r="O2921" s="37">
        <v>0</v>
      </c>
      <c r="P2921" s="37">
        <v>0</v>
      </c>
      <c r="Q2921" s="37">
        <v>0</v>
      </c>
      <c r="R2921" s="37">
        <v>0</v>
      </c>
      <c r="S2921" s="37">
        <v>0</v>
      </c>
    </row>
    <row r="2922" spans="2:19">
      <c r="B2922" s="6">
        <v>1953</v>
      </c>
      <c r="C2922" s="37"/>
      <c r="D2922" s="37"/>
      <c r="E2922" s="37"/>
      <c r="F2922" s="37"/>
      <c r="G2922" s="37"/>
      <c r="H2922" s="37"/>
      <c r="I2922" s="37"/>
      <c r="J2922" s="37"/>
      <c r="K2922" s="37"/>
      <c r="L2922" s="37"/>
      <c r="M2922" s="37"/>
      <c r="N2922" s="37">
        <v>0</v>
      </c>
      <c r="O2922" s="37">
        <v>0</v>
      </c>
      <c r="P2922" s="37">
        <v>0</v>
      </c>
      <c r="Q2922" s="37">
        <v>0</v>
      </c>
      <c r="R2922" s="37">
        <v>0</v>
      </c>
      <c r="S2922" s="37">
        <v>0</v>
      </c>
    </row>
    <row r="2923" spans="2:19">
      <c r="B2923" s="6">
        <v>1952</v>
      </c>
      <c r="C2923" s="37"/>
      <c r="D2923" s="37"/>
      <c r="E2923" s="37"/>
      <c r="F2923" s="37"/>
      <c r="G2923" s="37"/>
      <c r="H2923" s="37"/>
      <c r="I2923" s="37"/>
      <c r="J2923" s="37"/>
      <c r="K2923" s="37"/>
      <c r="L2923" s="37"/>
      <c r="M2923" s="37"/>
      <c r="N2923" s="37">
        <v>0</v>
      </c>
      <c r="O2923" s="37">
        <v>0</v>
      </c>
      <c r="P2923" s="37">
        <v>0</v>
      </c>
      <c r="Q2923" s="37">
        <v>0</v>
      </c>
      <c r="R2923" s="37">
        <v>0</v>
      </c>
      <c r="S2923" s="37">
        <v>0</v>
      </c>
    </row>
    <row r="2924" spans="2:19">
      <c r="B2924" s="6">
        <v>1951</v>
      </c>
      <c r="C2924" s="37"/>
      <c r="D2924" s="37"/>
      <c r="E2924" s="37"/>
      <c r="F2924" s="37"/>
      <c r="G2924" s="37"/>
      <c r="H2924" s="37"/>
      <c r="I2924" s="37"/>
      <c r="J2924" s="37"/>
      <c r="K2924" s="37"/>
      <c r="L2924" s="37"/>
      <c r="M2924" s="37"/>
      <c r="N2924" s="37">
        <v>0</v>
      </c>
      <c r="O2924" s="37">
        <v>0</v>
      </c>
      <c r="P2924" s="37">
        <v>0</v>
      </c>
      <c r="Q2924" s="37">
        <v>0</v>
      </c>
      <c r="R2924" s="37">
        <v>0</v>
      </c>
      <c r="S2924" s="37">
        <v>0</v>
      </c>
    </row>
    <row r="2925" spans="2:19">
      <c r="B2925" s="6">
        <v>1950</v>
      </c>
      <c r="C2925" s="37"/>
      <c r="D2925" s="37"/>
      <c r="E2925" s="37"/>
      <c r="F2925" s="37"/>
      <c r="G2925" s="37"/>
      <c r="H2925" s="37"/>
      <c r="I2925" s="37"/>
      <c r="J2925" s="37"/>
      <c r="K2925" s="37"/>
      <c r="L2925" s="37"/>
      <c r="M2925" s="37"/>
      <c r="N2925" s="37">
        <v>0</v>
      </c>
      <c r="O2925" s="37">
        <v>0</v>
      </c>
      <c r="P2925" s="37">
        <v>0</v>
      </c>
      <c r="Q2925" s="37">
        <v>0</v>
      </c>
      <c r="R2925" s="37">
        <v>0</v>
      </c>
      <c r="S2925" s="37">
        <v>0</v>
      </c>
    </row>
    <row r="2926" spans="2:19">
      <c r="B2926" s="6">
        <v>1949</v>
      </c>
      <c r="C2926" s="37"/>
      <c r="D2926" s="37"/>
      <c r="E2926" s="37"/>
      <c r="F2926" s="37"/>
      <c r="G2926" s="37"/>
      <c r="H2926" s="37"/>
      <c r="I2926" s="37"/>
      <c r="J2926" s="37"/>
      <c r="K2926" s="37"/>
      <c r="L2926" s="37"/>
      <c r="M2926" s="37"/>
      <c r="N2926" s="37">
        <v>0</v>
      </c>
      <c r="O2926" s="37">
        <v>0</v>
      </c>
      <c r="P2926" s="37">
        <v>0</v>
      </c>
      <c r="Q2926" s="37">
        <v>0</v>
      </c>
      <c r="R2926" s="37">
        <v>0</v>
      </c>
      <c r="S2926" s="37">
        <v>0</v>
      </c>
    </row>
    <row r="2927" spans="2:19">
      <c r="B2927" s="6">
        <v>1948</v>
      </c>
      <c r="C2927" s="37"/>
      <c r="D2927" s="37"/>
      <c r="E2927" s="37"/>
      <c r="F2927" s="37"/>
      <c r="G2927" s="37"/>
      <c r="H2927" s="37"/>
      <c r="I2927" s="37"/>
      <c r="J2927" s="37"/>
      <c r="K2927" s="37"/>
      <c r="L2927" s="37"/>
      <c r="M2927" s="37"/>
      <c r="N2927" s="37">
        <v>0</v>
      </c>
      <c r="O2927" s="37">
        <v>0</v>
      </c>
      <c r="P2927" s="37">
        <v>0</v>
      </c>
      <c r="Q2927" s="37">
        <v>0</v>
      </c>
      <c r="R2927" s="37">
        <v>0</v>
      </c>
      <c r="S2927" s="37">
        <v>0</v>
      </c>
    </row>
    <row r="2928" spans="2:19">
      <c r="B2928" s="6">
        <v>1947</v>
      </c>
      <c r="C2928" s="37"/>
      <c r="D2928" s="37"/>
      <c r="E2928" s="37"/>
      <c r="F2928" s="37"/>
      <c r="G2928" s="37"/>
      <c r="H2928" s="37"/>
      <c r="I2928" s="37"/>
      <c r="J2928" s="37"/>
      <c r="K2928" s="37"/>
      <c r="L2928" s="37"/>
      <c r="M2928" s="37"/>
      <c r="N2928" s="37">
        <v>0</v>
      </c>
      <c r="O2928" s="37">
        <v>0</v>
      </c>
      <c r="P2928" s="37">
        <v>0</v>
      </c>
      <c r="Q2928" s="37">
        <v>0</v>
      </c>
      <c r="R2928" s="37">
        <v>0</v>
      </c>
      <c r="S2928" s="37">
        <v>0</v>
      </c>
    </row>
    <row r="2929" spans="2:19">
      <c r="B2929" s="6">
        <v>1946</v>
      </c>
      <c r="C2929" s="37"/>
      <c r="D2929" s="37"/>
      <c r="E2929" s="37"/>
      <c r="F2929" s="37"/>
      <c r="G2929" s="37"/>
      <c r="H2929" s="37"/>
      <c r="I2929" s="37"/>
      <c r="J2929" s="37"/>
      <c r="K2929" s="37"/>
      <c r="L2929" s="37"/>
      <c r="M2929" s="37"/>
      <c r="N2929" s="37">
        <v>0</v>
      </c>
      <c r="O2929" s="37">
        <v>0</v>
      </c>
      <c r="P2929" s="37">
        <v>0</v>
      </c>
      <c r="Q2929" s="37">
        <v>0</v>
      </c>
      <c r="R2929" s="37">
        <v>0</v>
      </c>
      <c r="S2929" s="37">
        <v>0</v>
      </c>
    </row>
    <row r="2930" spans="2:19">
      <c r="B2930" s="6">
        <v>1945</v>
      </c>
      <c r="C2930" s="37"/>
      <c r="D2930" s="37"/>
      <c r="E2930" s="37"/>
      <c r="F2930" s="37"/>
      <c r="G2930" s="37"/>
      <c r="H2930" s="37"/>
      <c r="I2930" s="37"/>
      <c r="J2930" s="37"/>
      <c r="K2930" s="37"/>
      <c r="L2930" s="37"/>
      <c r="M2930" s="37"/>
      <c r="N2930" s="37">
        <v>0</v>
      </c>
      <c r="O2930" s="37">
        <v>0</v>
      </c>
      <c r="P2930" s="37">
        <v>0</v>
      </c>
      <c r="Q2930" s="37">
        <v>0</v>
      </c>
      <c r="R2930" s="37">
        <v>0</v>
      </c>
      <c r="S2930" s="37">
        <v>0</v>
      </c>
    </row>
    <row r="2931" spans="2:19">
      <c r="B2931" s="6">
        <v>1944</v>
      </c>
      <c r="C2931" s="37"/>
      <c r="D2931" s="37"/>
      <c r="E2931" s="37"/>
      <c r="F2931" s="37"/>
      <c r="G2931" s="37"/>
      <c r="H2931" s="37"/>
      <c r="I2931" s="37"/>
      <c r="J2931" s="37"/>
      <c r="K2931" s="37"/>
      <c r="L2931" s="37"/>
      <c r="M2931" s="37"/>
      <c r="N2931" s="37">
        <v>0</v>
      </c>
      <c r="O2931" s="37">
        <v>0</v>
      </c>
      <c r="P2931" s="37">
        <v>0</v>
      </c>
      <c r="Q2931" s="37">
        <v>0</v>
      </c>
      <c r="R2931" s="37">
        <v>0</v>
      </c>
      <c r="S2931" s="37">
        <v>0</v>
      </c>
    </row>
    <row r="2932" spans="2:19">
      <c r="B2932" s="6">
        <v>1943</v>
      </c>
      <c r="C2932" s="37"/>
      <c r="D2932" s="37"/>
      <c r="E2932" s="37"/>
      <c r="F2932" s="37"/>
      <c r="G2932" s="37"/>
      <c r="H2932" s="37"/>
      <c r="I2932" s="37"/>
      <c r="J2932" s="37"/>
      <c r="K2932" s="37"/>
      <c r="L2932" s="37"/>
      <c r="M2932" s="37"/>
      <c r="N2932" s="37">
        <v>0</v>
      </c>
      <c r="O2932" s="37">
        <v>0</v>
      </c>
      <c r="P2932" s="37">
        <v>0</v>
      </c>
      <c r="Q2932" s="37">
        <v>0</v>
      </c>
      <c r="R2932" s="37">
        <v>0</v>
      </c>
      <c r="S2932" s="37">
        <v>0</v>
      </c>
    </row>
    <row r="2933" spans="2:19">
      <c r="B2933" s="6">
        <v>1942</v>
      </c>
      <c r="C2933" s="37"/>
      <c r="D2933" s="37"/>
      <c r="E2933" s="37"/>
      <c r="F2933" s="37"/>
      <c r="G2933" s="37"/>
      <c r="H2933" s="37"/>
      <c r="I2933" s="37"/>
      <c r="J2933" s="37"/>
      <c r="K2933" s="37"/>
      <c r="L2933" s="37"/>
      <c r="M2933" s="37"/>
      <c r="N2933" s="37">
        <v>0</v>
      </c>
      <c r="O2933" s="37">
        <v>0</v>
      </c>
      <c r="P2933" s="37">
        <v>0</v>
      </c>
      <c r="Q2933" s="37">
        <v>0</v>
      </c>
      <c r="R2933" s="37">
        <v>0</v>
      </c>
      <c r="S2933" s="37">
        <v>0</v>
      </c>
    </row>
    <row r="2934" spans="2:19">
      <c r="B2934" s="6">
        <v>1941</v>
      </c>
      <c r="C2934" s="37"/>
      <c r="D2934" s="37"/>
      <c r="E2934" s="37"/>
      <c r="F2934" s="37"/>
      <c r="G2934" s="37"/>
      <c r="H2934" s="37"/>
      <c r="I2934" s="37"/>
      <c r="J2934" s="37"/>
      <c r="K2934" s="37"/>
      <c r="L2934" s="37"/>
      <c r="M2934" s="37"/>
      <c r="N2934" s="37">
        <v>0</v>
      </c>
      <c r="O2934" s="37">
        <v>0</v>
      </c>
      <c r="P2934" s="37">
        <v>0</v>
      </c>
      <c r="Q2934" s="37">
        <v>0</v>
      </c>
      <c r="R2934" s="37">
        <v>0</v>
      </c>
      <c r="S2934" s="37">
        <v>0</v>
      </c>
    </row>
    <row r="2935" spans="2:19">
      <c r="B2935" s="6">
        <v>1940</v>
      </c>
      <c r="C2935" s="37"/>
      <c r="D2935" s="37"/>
      <c r="E2935" s="37"/>
      <c r="F2935" s="37"/>
      <c r="G2935" s="37"/>
      <c r="H2935" s="37"/>
      <c r="I2935" s="37"/>
      <c r="J2935" s="37"/>
      <c r="K2935" s="37"/>
      <c r="L2935" s="37"/>
      <c r="M2935" s="37"/>
      <c r="N2935" s="37">
        <v>0</v>
      </c>
      <c r="O2935" s="37">
        <v>0</v>
      </c>
      <c r="P2935" s="37">
        <v>0</v>
      </c>
      <c r="Q2935" s="37">
        <v>0</v>
      </c>
      <c r="R2935" s="37">
        <v>0</v>
      </c>
      <c r="S2935" s="37">
        <v>0</v>
      </c>
    </row>
    <row r="2936" spans="2:19">
      <c r="B2936" s="6">
        <v>1939</v>
      </c>
      <c r="C2936" s="37"/>
      <c r="D2936" s="37"/>
      <c r="E2936" s="37"/>
      <c r="F2936" s="37"/>
      <c r="G2936" s="37"/>
      <c r="H2936" s="37"/>
      <c r="I2936" s="37"/>
      <c r="J2936" s="37"/>
      <c r="K2936" s="37"/>
      <c r="L2936" s="37"/>
      <c r="M2936" s="37"/>
      <c r="N2936" s="37">
        <v>0</v>
      </c>
      <c r="O2936" s="37">
        <v>0</v>
      </c>
      <c r="P2936" s="37">
        <v>0</v>
      </c>
      <c r="Q2936" s="37">
        <v>0</v>
      </c>
      <c r="R2936" s="37">
        <v>0</v>
      </c>
      <c r="S2936" s="37">
        <v>0</v>
      </c>
    </row>
    <row r="2937" spans="2:19">
      <c r="B2937" s="6">
        <v>1938</v>
      </c>
      <c r="C2937" s="37"/>
      <c r="D2937" s="37"/>
      <c r="E2937" s="37"/>
      <c r="F2937" s="37"/>
      <c r="G2937" s="37"/>
      <c r="H2937" s="37"/>
      <c r="I2937" s="37"/>
      <c r="J2937" s="37"/>
      <c r="K2937" s="37"/>
      <c r="L2937" s="37"/>
      <c r="M2937" s="37"/>
      <c r="N2937" s="37">
        <v>0</v>
      </c>
      <c r="O2937" s="37">
        <v>0</v>
      </c>
      <c r="P2937" s="37">
        <v>0</v>
      </c>
      <c r="Q2937" s="37">
        <v>0</v>
      </c>
      <c r="R2937" s="37">
        <v>0</v>
      </c>
      <c r="S2937" s="37">
        <v>0</v>
      </c>
    </row>
    <row r="2938" spans="2:19">
      <c r="B2938" s="6">
        <v>1937</v>
      </c>
      <c r="C2938" s="37"/>
      <c r="D2938" s="37"/>
      <c r="E2938" s="37"/>
      <c r="F2938" s="37"/>
      <c r="G2938" s="37"/>
      <c r="H2938" s="37"/>
      <c r="I2938" s="37"/>
      <c r="J2938" s="37"/>
      <c r="K2938" s="37"/>
      <c r="L2938" s="37"/>
      <c r="M2938" s="37"/>
      <c r="N2938" s="37">
        <v>0</v>
      </c>
      <c r="O2938" s="37">
        <v>0</v>
      </c>
      <c r="P2938" s="37">
        <v>0</v>
      </c>
      <c r="Q2938" s="37">
        <v>0</v>
      </c>
      <c r="R2938" s="37">
        <v>0</v>
      </c>
      <c r="S2938" s="37">
        <v>0</v>
      </c>
    </row>
    <row r="2939" spans="2:19">
      <c r="B2939" s="6">
        <v>1936</v>
      </c>
      <c r="C2939" s="37"/>
      <c r="D2939" s="37"/>
      <c r="E2939" s="37"/>
      <c r="F2939" s="37"/>
      <c r="G2939" s="37"/>
      <c r="H2939" s="37"/>
      <c r="I2939" s="37"/>
      <c r="J2939" s="37"/>
      <c r="K2939" s="37"/>
      <c r="L2939" s="37"/>
      <c r="M2939" s="37"/>
      <c r="N2939" s="37">
        <v>0</v>
      </c>
      <c r="O2939" s="37">
        <v>0</v>
      </c>
      <c r="P2939" s="37">
        <v>0</v>
      </c>
      <c r="Q2939" s="37">
        <v>0</v>
      </c>
      <c r="R2939" s="37">
        <v>0</v>
      </c>
      <c r="S2939" s="37">
        <v>0</v>
      </c>
    </row>
    <row r="2940" spans="2:19">
      <c r="B2940" s="6">
        <v>1935</v>
      </c>
      <c r="C2940" s="37"/>
      <c r="D2940" s="37"/>
      <c r="E2940" s="37"/>
      <c r="F2940" s="37"/>
      <c r="G2940" s="37"/>
      <c r="H2940" s="37"/>
      <c r="I2940" s="37"/>
      <c r="J2940" s="37"/>
      <c r="K2940" s="37"/>
      <c r="L2940" s="37"/>
      <c r="M2940" s="37"/>
      <c r="N2940" s="37">
        <v>0</v>
      </c>
      <c r="O2940" s="37">
        <v>0</v>
      </c>
      <c r="P2940" s="37">
        <v>0</v>
      </c>
      <c r="Q2940" s="37">
        <v>0</v>
      </c>
      <c r="R2940" s="37">
        <v>0</v>
      </c>
      <c r="S2940" s="37">
        <v>0</v>
      </c>
    </row>
    <row r="2941" spans="2:19">
      <c r="B2941" s="6">
        <v>1934</v>
      </c>
      <c r="C2941" s="37"/>
      <c r="D2941" s="37"/>
      <c r="E2941" s="37"/>
      <c r="F2941" s="37"/>
      <c r="G2941" s="37"/>
      <c r="H2941" s="37"/>
      <c r="I2941" s="37"/>
      <c r="J2941" s="37"/>
      <c r="K2941" s="37"/>
      <c r="L2941" s="37"/>
      <c r="M2941" s="37"/>
      <c r="N2941" s="37">
        <v>0</v>
      </c>
      <c r="O2941" s="37">
        <v>0</v>
      </c>
      <c r="P2941" s="37">
        <v>0</v>
      </c>
      <c r="Q2941" s="37">
        <v>0</v>
      </c>
      <c r="R2941" s="37">
        <v>0</v>
      </c>
      <c r="S2941" s="37">
        <v>0</v>
      </c>
    </row>
    <row r="2942" spans="2:19">
      <c r="B2942" s="6">
        <v>1933</v>
      </c>
      <c r="C2942" s="37"/>
      <c r="D2942" s="37"/>
      <c r="E2942" s="37"/>
      <c r="F2942" s="37"/>
      <c r="G2942" s="37"/>
      <c r="H2942" s="37"/>
      <c r="I2942" s="37"/>
      <c r="J2942" s="37"/>
      <c r="K2942" s="37"/>
      <c r="L2942" s="37"/>
      <c r="M2942" s="37"/>
      <c r="N2942" s="37">
        <v>0</v>
      </c>
      <c r="O2942" s="37">
        <v>0</v>
      </c>
      <c r="P2942" s="37">
        <v>0</v>
      </c>
      <c r="Q2942" s="37">
        <v>0</v>
      </c>
      <c r="R2942" s="37">
        <v>0</v>
      </c>
      <c r="S2942" s="37">
        <v>0</v>
      </c>
    </row>
    <row r="2943" spans="2:19">
      <c r="B2943" s="6">
        <v>1932</v>
      </c>
      <c r="C2943" s="37"/>
      <c r="D2943" s="37"/>
      <c r="E2943" s="37"/>
      <c r="F2943" s="37"/>
      <c r="G2943" s="37"/>
      <c r="H2943" s="37"/>
      <c r="I2943" s="37"/>
      <c r="J2943" s="37"/>
      <c r="K2943" s="37"/>
      <c r="L2943" s="37"/>
      <c r="M2943" s="37"/>
      <c r="N2943" s="37">
        <v>0</v>
      </c>
      <c r="O2943" s="37">
        <v>0</v>
      </c>
      <c r="P2943" s="37">
        <v>0</v>
      </c>
      <c r="Q2943" s="37">
        <v>0</v>
      </c>
      <c r="R2943" s="37">
        <v>0</v>
      </c>
      <c r="S2943" s="37">
        <v>0</v>
      </c>
    </row>
    <row r="2944" spans="2:19">
      <c r="B2944" s="6">
        <v>1931</v>
      </c>
      <c r="C2944" s="37"/>
      <c r="D2944" s="37"/>
      <c r="E2944" s="37"/>
      <c r="F2944" s="37"/>
      <c r="G2944" s="37"/>
      <c r="H2944" s="37"/>
      <c r="I2944" s="37"/>
      <c r="J2944" s="37"/>
      <c r="K2944" s="37"/>
      <c r="L2944" s="37"/>
      <c r="M2944" s="37"/>
      <c r="N2944" s="37">
        <v>0</v>
      </c>
      <c r="O2944" s="37">
        <v>0</v>
      </c>
      <c r="P2944" s="37">
        <v>0</v>
      </c>
      <c r="Q2944" s="37">
        <v>0</v>
      </c>
      <c r="R2944" s="37">
        <v>0</v>
      </c>
      <c r="S2944" s="37">
        <v>0</v>
      </c>
    </row>
    <row r="2945" spans="1:19">
      <c r="B2945" s="6">
        <v>1930</v>
      </c>
      <c r="C2945" s="37"/>
      <c r="D2945" s="37"/>
      <c r="E2945" s="37"/>
      <c r="F2945" s="37"/>
      <c r="G2945" s="37"/>
      <c r="H2945" s="37"/>
      <c r="I2945" s="37"/>
      <c r="J2945" s="37"/>
      <c r="K2945" s="37"/>
      <c r="L2945" s="37"/>
      <c r="M2945" s="37"/>
      <c r="N2945" s="37">
        <v>0</v>
      </c>
      <c r="O2945" s="37">
        <v>0</v>
      </c>
      <c r="P2945" s="37">
        <v>0</v>
      </c>
      <c r="Q2945" s="37">
        <v>0</v>
      </c>
      <c r="R2945" s="37">
        <v>0</v>
      </c>
      <c r="S2945" s="37">
        <v>0</v>
      </c>
    </row>
    <row r="2946" spans="1:19" ht="51">
      <c r="A2946" s="75" t="s">
        <v>134</v>
      </c>
      <c r="B2946" s="7" t="s">
        <v>10</v>
      </c>
      <c r="C2946" s="8">
        <v>2070613.64</v>
      </c>
      <c r="D2946" s="8">
        <v>1099777.6600000001</v>
      </c>
      <c r="E2946" s="8">
        <v>1099777.6600000001</v>
      </c>
      <c r="F2946" s="8">
        <v>1099777.6600000001</v>
      </c>
      <c r="G2946" s="8">
        <v>1116003.4100000001</v>
      </c>
      <c r="H2946" s="8">
        <v>1116003.4100000001</v>
      </c>
      <c r="I2946" s="8">
        <v>939140.71270000003</v>
      </c>
      <c r="J2946" s="8">
        <v>939140.71270000003</v>
      </c>
      <c r="K2946" s="8">
        <v>939140.71270000003</v>
      </c>
      <c r="L2946" s="8">
        <v>1022080.4527</v>
      </c>
      <c r="M2946" s="11">
        <v>1026838.8427000002</v>
      </c>
      <c r="N2946" s="11">
        <v>343817.72000000003</v>
      </c>
      <c r="O2946" s="11">
        <v>344545.72000000003</v>
      </c>
      <c r="P2946" s="11">
        <v>1046189</v>
      </c>
      <c r="Q2946" s="11">
        <v>1069828.1900000002</v>
      </c>
      <c r="R2946" s="11">
        <f>SUM(R2853:R2945)</f>
        <v>1069828.1900000002</v>
      </c>
      <c r="S2946" s="11">
        <f>SUM(S2853:S2945)</f>
        <v>1069849.6800000002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v>0</v>
      </c>
      <c r="D3041" s="11">
        <v>0</v>
      </c>
      <c r="E3041" s="11">
        <v>0</v>
      </c>
      <c r="F3041" s="11">
        <v>0</v>
      </c>
      <c r="G3041" s="11">
        <v>0</v>
      </c>
      <c r="H3041" s="11">
        <v>0</v>
      </c>
      <c r="I3041" s="11">
        <v>0</v>
      </c>
      <c r="J3041" s="11">
        <v>0</v>
      </c>
      <c r="K3041" s="11">
        <v>0</v>
      </c>
      <c r="L3041" s="11">
        <v>0</v>
      </c>
      <c r="M3041" s="11">
        <v>0</v>
      </c>
      <c r="N3041" s="11">
        <v>0</v>
      </c>
      <c r="O3041" s="11">
        <v>0</v>
      </c>
      <c r="P3041" s="11">
        <v>0</v>
      </c>
      <c r="Q3041" s="11">
        <v>0</v>
      </c>
      <c r="R3041" s="11">
        <v>0</v>
      </c>
      <c r="S3041" s="11">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5609.16</v>
      </c>
    </row>
    <row r="3234" spans="1:19">
      <c r="A3234" s="38"/>
      <c r="B3234" s="6">
        <v>2021</v>
      </c>
      <c r="C3234" s="36"/>
      <c r="D3234" s="36"/>
      <c r="E3234" s="36"/>
      <c r="F3234" s="36"/>
      <c r="G3234" s="36"/>
      <c r="H3234" s="36"/>
      <c r="I3234" s="36"/>
      <c r="J3234" s="36"/>
      <c r="K3234" s="36"/>
      <c r="L3234" s="36"/>
      <c r="M3234" s="36"/>
      <c r="N3234" s="36"/>
      <c r="O3234" s="36"/>
      <c r="P3234" s="36"/>
      <c r="Q3234" s="36"/>
      <c r="R3234" s="37">
        <v>2341.21</v>
      </c>
      <c r="S3234" s="37">
        <v>2341.21</v>
      </c>
    </row>
    <row r="3235" spans="1:19">
      <c r="B3235" s="6">
        <v>2020</v>
      </c>
      <c r="C3235" s="36"/>
      <c r="D3235" s="36"/>
      <c r="E3235" s="36"/>
      <c r="F3235" s="36"/>
      <c r="G3235" s="36"/>
      <c r="H3235" s="36"/>
      <c r="I3235" s="36"/>
      <c r="J3235" s="36"/>
      <c r="K3235" s="36"/>
      <c r="L3235" s="36"/>
      <c r="M3235" s="36"/>
      <c r="N3235" s="36"/>
      <c r="O3235" s="36"/>
      <c r="P3235" s="36"/>
      <c r="Q3235" s="37">
        <v>3314.31</v>
      </c>
      <c r="R3235" s="37">
        <v>3314.31</v>
      </c>
      <c r="S3235" s="37">
        <v>3314.31</v>
      </c>
    </row>
    <row r="3236" spans="1:19">
      <c r="A3236" s="40"/>
      <c r="B3236" s="6">
        <v>2019</v>
      </c>
      <c r="C3236" s="36"/>
      <c r="D3236" s="36"/>
      <c r="E3236" s="36"/>
      <c r="F3236" s="36"/>
      <c r="G3236" s="36"/>
      <c r="H3236" s="36"/>
      <c r="I3236" s="36"/>
      <c r="J3236" s="36"/>
      <c r="K3236" s="36"/>
      <c r="L3236" s="36"/>
      <c r="M3236" s="36"/>
      <c r="N3236" s="36"/>
      <c r="O3236" s="36"/>
      <c r="P3236" s="37">
        <v>2986.15</v>
      </c>
      <c r="Q3236" s="37">
        <v>2986.15</v>
      </c>
      <c r="R3236" s="37">
        <v>2986.15</v>
      </c>
      <c r="S3236" s="37">
        <v>2986.15</v>
      </c>
    </row>
    <row r="3237" spans="1:19">
      <c r="A3237" s="40"/>
      <c r="B3237" s="6">
        <v>2018</v>
      </c>
      <c r="C3237" s="36"/>
      <c r="D3237" s="36"/>
      <c r="E3237" s="36"/>
      <c r="F3237" s="36"/>
      <c r="G3237" s="36"/>
      <c r="H3237" s="36"/>
      <c r="I3237" s="36"/>
      <c r="J3237" s="36"/>
      <c r="K3237" s="36"/>
      <c r="L3237" s="36"/>
      <c r="M3237" s="36"/>
      <c r="N3237" s="36"/>
      <c r="O3237" s="37">
        <v>20922.980000000003</v>
      </c>
      <c r="P3237" s="37">
        <v>20922.980000000003</v>
      </c>
      <c r="Q3237" s="37">
        <v>20922.980000000003</v>
      </c>
      <c r="R3237" s="37">
        <v>20922.980000000003</v>
      </c>
      <c r="S3237" s="37">
        <v>20922.980000000003</v>
      </c>
    </row>
    <row r="3238" spans="1:19">
      <c r="A3238" s="40"/>
      <c r="B3238" s="6">
        <v>2017</v>
      </c>
      <c r="C3238" s="36"/>
      <c r="D3238" s="36"/>
      <c r="E3238" s="36"/>
      <c r="F3238" s="36"/>
      <c r="G3238" s="36"/>
      <c r="H3238" s="36"/>
      <c r="I3238" s="36"/>
      <c r="J3238" s="36"/>
      <c r="K3238" s="36"/>
      <c r="L3238" s="36"/>
      <c r="M3238" s="36"/>
      <c r="N3238" s="37">
        <v>30170.03</v>
      </c>
      <c r="O3238" s="37">
        <v>30170.03</v>
      </c>
      <c r="P3238" s="37">
        <v>30170.03</v>
      </c>
      <c r="Q3238" s="37">
        <v>30170.03</v>
      </c>
      <c r="R3238" s="37">
        <v>30170.03</v>
      </c>
      <c r="S3238" s="37">
        <v>30170.03</v>
      </c>
    </row>
    <row r="3239" spans="1:19">
      <c r="B3239" s="6">
        <v>2016</v>
      </c>
      <c r="C3239" s="36"/>
      <c r="D3239" s="36"/>
      <c r="E3239" s="36"/>
      <c r="F3239" s="36"/>
      <c r="G3239" s="36"/>
      <c r="H3239" s="36"/>
      <c r="I3239" s="36"/>
      <c r="J3239" s="36"/>
      <c r="K3239" s="36"/>
      <c r="L3239" s="36"/>
      <c r="M3239" s="37">
        <v>14819.250000000002</v>
      </c>
      <c r="N3239" s="37">
        <v>14819.25</v>
      </c>
      <c r="O3239" s="37">
        <v>14819.25</v>
      </c>
      <c r="P3239" s="37">
        <v>14819.25</v>
      </c>
      <c r="Q3239" s="37">
        <v>14819.25</v>
      </c>
      <c r="R3239" s="37">
        <v>14819.25</v>
      </c>
      <c r="S3239" s="37">
        <v>14819.25</v>
      </c>
    </row>
    <row r="3240" spans="1:19">
      <c r="B3240" s="6">
        <v>2015</v>
      </c>
      <c r="C3240" s="36"/>
      <c r="D3240" s="36"/>
      <c r="E3240" s="36"/>
      <c r="F3240" s="36"/>
      <c r="G3240" s="36"/>
      <c r="H3240" s="36"/>
      <c r="I3240" s="36"/>
      <c r="J3240" s="36"/>
      <c r="K3240" s="36"/>
      <c r="L3240" s="37">
        <v>8264</v>
      </c>
      <c r="M3240" s="37">
        <v>8264</v>
      </c>
      <c r="N3240" s="37">
        <v>8264</v>
      </c>
      <c r="O3240" s="37">
        <v>8264</v>
      </c>
      <c r="P3240" s="37">
        <v>8264</v>
      </c>
      <c r="Q3240" s="37">
        <v>8264</v>
      </c>
      <c r="R3240" s="37">
        <v>8264</v>
      </c>
      <c r="S3240" s="37">
        <v>8264</v>
      </c>
    </row>
    <row r="3241" spans="1:19">
      <c r="B3241" s="6">
        <v>2014</v>
      </c>
      <c r="C3241" s="36"/>
      <c r="D3241" s="36"/>
      <c r="E3241" s="36"/>
      <c r="F3241" s="36"/>
      <c r="G3241" s="36"/>
      <c r="H3241" s="36"/>
      <c r="I3241" s="36"/>
      <c r="J3241" s="36"/>
      <c r="K3241" s="37">
        <v>1145.03</v>
      </c>
      <c r="L3241" s="37">
        <v>1145.03</v>
      </c>
      <c r="M3241" s="37">
        <v>1145.03</v>
      </c>
      <c r="N3241" s="37">
        <v>1145.03</v>
      </c>
      <c r="O3241" s="37">
        <v>1145.03</v>
      </c>
      <c r="P3241" s="37">
        <v>1145.03</v>
      </c>
      <c r="Q3241" s="37">
        <v>1145.03</v>
      </c>
      <c r="R3241" s="37">
        <v>1145.03</v>
      </c>
      <c r="S3241" s="37">
        <v>1145.03</v>
      </c>
    </row>
    <row r="3242" spans="1:19">
      <c r="B3242" s="6">
        <v>2013</v>
      </c>
      <c r="C3242" s="36"/>
      <c r="D3242" s="36"/>
      <c r="E3242" s="36"/>
      <c r="F3242" s="36"/>
      <c r="G3242" s="36"/>
      <c r="H3242" s="36"/>
      <c r="I3242" s="36"/>
      <c r="J3242" s="37">
        <v>37650.32</v>
      </c>
      <c r="K3242" s="37">
        <v>37650.32</v>
      </c>
      <c r="L3242" s="37">
        <v>37650.32</v>
      </c>
      <c r="M3242" s="37">
        <v>37650.32</v>
      </c>
      <c r="N3242" s="37">
        <v>37650.32</v>
      </c>
      <c r="O3242" s="37">
        <v>37650.32</v>
      </c>
      <c r="P3242" s="37">
        <v>37650.32</v>
      </c>
      <c r="Q3242" s="37">
        <v>37650.32</v>
      </c>
      <c r="R3242" s="37">
        <v>37650.32</v>
      </c>
      <c r="S3242" s="37">
        <v>37650.32</v>
      </c>
    </row>
    <row r="3243" spans="1:19">
      <c r="B3243" s="6">
        <v>2012</v>
      </c>
      <c r="C3243" s="36"/>
      <c r="D3243" s="36"/>
      <c r="E3243" s="36"/>
      <c r="F3243" s="36"/>
      <c r="G3243" s="36"/>
      <c r="H3243" s="36"/>
      <c r="I3243" s="37"/>
      <c r="J3243" s="37"/>
      <c r="K3243" s="37"/>
      <c r="L3243" s="37"/>
      <c r="M3243" s="37"/>
      <c r="N3243" s="37">
        <v>0</v>
      </c>
      <c r="O3243" s="37">
        <v>0</v>
      </c>
      <c r="P3243" s="37">
        <v>0</v>
      </c>
      <c r="Q3243" s="37">
        <v>0</v>
      </c>
      <c r="R3243" s="37">
        <v>0</v>
      </c>
      <c r="S3243" s="37">
        <v>0</v>
      </c>
    </row>
    <row r="3244" spans="1:19">
      <c r="B3244" s="6">
        <v>2011</v>
      </c>
      <c r="C3244" s="36"/>
      <c r="D3244" s="36"/>
      <c r="E3244" s="36"/>
      <c r="F3244" s="36"/>
      <c r="G3244" s="36"/>
      <c r="H3244" s="37">
        <v>23400</v>
      </c>
      <c r="I3244" s="37">
        <v>23400</v>
      </c>
      <c r="J3244" s="37">
        <v>23400</v>
      </c>
      <c r="K3244" s="37">
        <v>23400</v>
      </c>
      <c r="L3244" s="37">
        <v>23400</v>
      </c>
      <c r="M3244" s="37">
        <v>23400</v>
      </c>
      <c r="N3244" s="37">
        <v>23400</v>
      </c>
      <c r="O3244" s="37">
        <v>23400</v>
      </c>
      <c r="P3244" s="37">
        <v>23400</v>
      </c>
      <c r="Q3244" s="37">
        <v>23400</v>
      </c>
      <c r="R3244" s="37">
        <v>23400</v>
      </c>
      <c r="S3244" s="37">
        <v>23400</v>
      </c>
    </row>
    <row r="3245" spans="1:19">
      <c r="B3245" s="6">
        <v>2010</v>
      </c>
      <c r="C3245" s="36"/>
      <c r="D3245" s="36"/>
      <c r="E3245" s="36"/>
      <c r="F3245" s="36"/>
      <c r="G3245" s="37">
        <v>1142</v>
      </c>
      <c r="H3245" s="37">
        <v>1142</v>
      </c>
      <c r="I3245" s="37">
        <v>1142</v>
      </c>
      <c r="J3245" s="37">
        <v>1142</v>
      </c>
      <c r="K3245" s="37">
        <v>1142</v>
      </c>
      <c r="L3245" s="37">
        <v>1142</v>
      </c>
      <c r="M3245" s="37">
        <v>1142</v>
      </c>
      <c r="N3245" s="37">
        <v>1142</v>
      </c>
      <c r="O3245" s="37">
        <v>1142</v>
      </c>
      <c r="P3245" s="37">
        <v>1142</v>
      </c>
      <c r="Q3245" s="37">
        <v>1142</v>
      </c>
      <c r="R3245" s="37">
        <v>1142</v>
      </c>
      <c r="S3245" s="37">
        <v>1142</v>
      </c>
    </row>
    <row r="3246" spans="1:19">
      <c r="B3246" s="6">
        <v>2009</v>
      </c>
      <c r="C3246" s="36"/>
      <c r="D3246" s="36"/>
      <c r="E3246" s="36"/>
      <c r="F3246" s="37"/>
      <c r="G3246" s="37"/>
      <c r="H3246" s="37"/>
      <c r="I3246" s="37"/>
      <c r="J3246" s="37"/>
      <c r="K3246" s="37"/>
      <c r="L3246" s="37"/>
      <c r="M3246" s="37"/>
      <c r="N3246" s="37">
        <v>0</v>
      </c>
      <c r="O3246" s="37">
        <v>0</v>
      </c>
      <c r="P3246" s="37">
        <v>0</v>
      </c>
      <c r="Q3246" s="37">
        <v>0</v>
      </c>
      <c r="R3246" s="37">
        <v>0</v>
      </c>
      <c r="S3246" s="37">
        <v>0</v>
      </c>
    </row>
    <row r="3247" spans="1:19">
      <c r="B3247" s="6">
        <v>2008</v>
      </c>
      <c r="C3247" s="36"/>
      <c r="D3247" s="36"/>
      <c r="E3247" s="37"/>
      <c r="F3247" s="37"/>
      <c r="G3247" s="37"/>
      <c r="H3247" s="37"/>
      <c r="I3247" s="37"/>
      <c r="J3247" s="37"/>
      <c r="K3247" s="37"/>
      <c r="L3247" s="37"/>
      <c r="M3247" s="37"/>
      <c r="N3247" s="37">
        <v>0</v>
      </c>
      <c r="O3247" s="37">
        <v>0</v>
      </c>
      <c r="P3247" s="37">
        <v>0</v>
      </c>
      <c r="Q3247" s="37">
        <v>0</v>
      </c>
      <c r="R3247" s="37">
        <v>0</v>
      </c>
      <c r="S3247" s="37">
        <v>0</v>
      </c>
    </row>
    <row r="3248" spans="1:19">
      <c r="B3248" s="6">
        <v>2007</v>
      </c>
      <c r="C3248" s="36"/>
      <c r="D3248" s="37">
        <v>59476.439999999995</v>
      </c>
      <c r="E3248" s="37">
        <v>59476.439999999995</v>
      </c>
      <c r="F3248" s="37">
        <v>59476.439999999995</v>
      </c>
      <c r="G3248" s="37">
        <v>59476.439999999995</v>
      </c>
      <c r="H3248" s="37">
        <v>59476.439999999995</v>
      </c>
      <c r="I3248" s="37">
        <v>59476.439999999995</v>
      </c>
      <c r="J3248" s="37">
        <v>59476.439999999995</v>
      </c>
      <c r="K3248" s="37">
        <v>59476.439999999995</v>
      </c>
      <c r="L3248" s="37">
        <v>59476.439999999995</v>
      </c>
      <c r="M3248" s="37">
        <v>59476.439999999995</v>
      </c>
      <c r="N3248" s="37">
        <v>59476.439999999995</v>
      </c>
      <c r="O3248" s="37">
        <v>59476.439999999995</v>
      </c>
      <c r="P3248" s="37">
        <v>59476.439999999995</v>
      </c>
      <c r="Q3248" s="37">
        <v>59476.439999999995</v>
      </c>
      <c r="R3248" s="37">
        <v>59476.439999999995</v>
      </c>
      <c r="S3248" s="37">
        <v>59476.439999999995</v>
      </c>
    </row>
    <row r="3249" spans="2:19">
      <c r="B3249" s="6">
        <v>2006</v>
      </c>
      <c r="C3249" s="37"/>
      <c r="D3249" s="37">
        <v>80310.899999999994</v>
      </c>
      <c r="E3249" s="37">
        <v>80310.899999999994</v>
      </c>
      <c r="F3249" s="37">
        <v>80310.899999999994</v>
      </c>
      <c r="G3249" s="37">
        <v>80310.899999999994</v>
      </c>
      <c r="H3249" s="37">
        <v>80310.899999999994</v>
      </c>
      <c r="I3249" s="37">
        <v>80310.899999999994</v>
      </c>
      <c r="J3249" s="37">
        <v>80310.899999999994</v>
      </c>
      <c r="K3249" s="37">
        <v>80310.899999999994</v>
      </c>
      <c r="L3249" s="37">
        <v>80310.899999999994</v>
      </c>
      <c r="M3249" s="37">
        <v>80310.899999999994</v>
      </c>
      <c r="N3249" s="37">
        <v>80310.899999999994</v>
      </c>
      <c r="O3249" s="37">
        <v>80310.899999999994</v>
      </c>
      <c r="P3249" s="37">
        <v>80310.899999999994</v>
      </c>
      <c r="Q3249" s="37">
        <v>80310.899999999994</v>
      </c>
      <c r="R3249" s="37">
        <v>80310.899999999994</v>
      </c>
      <c r="S3249" s="37">
        <v>80310.899999999994</v>
      </c>
    </row>
    <row r="3250" spans="2:19">
      <c r="B3250" s="6">
        <v>2005</v>
      </c>
      <c r="C3250" s="37"/>
      <c r="D3250" s="37">
        <v>68739.12</v>
      </c>
      <c r="E3250" s="37">
        <v>68739.12</v>
      </c>
      <c r="F3250" s="37">
        <v>68739.12</v>
      </c>
      <c r="G3250" s="37">
        <v>68739.12</v>
      </c>
      <c r="H3250" s="37">
        <v>68739.12</v>
      </c>
      <c r="I3250" s="37">
        <v>68739.12</v>
      </c>
      <c r="J3250" s="37">
        <v>68739.12</v>
      </c>
      <c r="K3250" s="37">
        <v>68739.12</v>
      </c>
      <c r="L3250" s="37">
        <v>68739.12</v>
      </c>
      <c r="M3250" s="37">
        <v>68739.12</v>
      </c>
      <c r="N3250" s="37">
        <v>68739.12</v>
      </c>
      <c r="O3250" s="37">
        <v>68739.12</v>
      </c>
      <c r="P3250" s="37">
        <v>68739.12</v>
      </c>
      <c r="Q3250" s="37">
        <v>68739.12</v>
      </c>
      <c r="R3250" s="37">
        <v>68739.12</v>
      </c>
      <c r="S3250" s="37">
        <v>68739.12</v>
      </c>
    </row>
    <row r="3251" spans="2:19">
      <c r="B3251" s="6">
        <v>2004</v>
      </c>
      <c r="C3251" s="37"/>
      <c r="D3251" s="37">
        <v>46478.079999999994</v>
      </c>
      <c r="E3251" s="37">
        <v>46478.079999999994</v>
      </c>
      <c r="F3251" s="37">
        <v>46478.079999999994</v>
      </c>
      <c r="G3251" s="37">
        <v>46478.079999999994</v>
      </c>
      <c r="H3251" s="37">
        <v>46478.079999999994</v>
      </c>
      <c r="I3251" s="37">
        <v>46478.079999999994</v>
      </c>
      <c r="J3251" s="37">
        <v>46478.079999999994</v>
      </c>
      <c r="K3251" s="37">
        <v>46478.079999999994</v>
      </c>
      <c r="L3251" s="37">
        <v>46478.079999999994</v>
      </c>
      <c r="M3251" s="37">
        <v>46478.079999999994</v>
      </c>
      <c r="N3251" s="37">
        <v>46478.080000000002</v>
      </c>
      <c r="O3251" s="37">
        <v>46478.080000000002</v>
      </c>
      <c r="P3251" s="37">
        <v>46478.080000000002</v>
      </c>
      <c r="Q3251" s="37">
        <v>46478.080000000002</v>
      </c>
      <c r="R3251" s="37">
        <v>46478.080000000002</v>
      </c>
      <c r="S3251" s="37">
        <v>46478.080000000002</v>
      </c>
    </row>
    <row r="3252" spans="2:19">
      <c r="B3252" s="6">
        <v>2003</v>
      </c>
      <c r="C3252" s="37"/>
      <c r="D3252" s="37">
        <v>87892.29</v>
      </c>
      <c r="E3252" s="37">
        <v>87892.29</v>
      </c>
      <c r="F3252" s="37">
        <v>87892.29</v>
      </c>
      <c r="G3252" s="37">
        <v>87892.29</v>
      </c>
      <c r="H3252" s="37">
        <v>87892.29</v>
      </c>
      <c r="I3252" s="37">
        <v>87892.29</v>
      </c>
      <c r="J3252" s="37">
        <v>87892.29</v>
      </c>
      <c r="K3252" s="37">
        <v>87892.29</v>
      </c>
      <c r="L3252" s="37">
        <v>87892.29</v>
      </c>
      <c r="M3252" s="37">
        <v>87892.29</v>
      </c>
      <c r="N3252" s="37">
        <v>87892.290000000008</v>
      </c>
      <c r="O3252" s="37">
        <v>87892.290000000008</v>
      </c>
      <c r="P3252" s="37">
        <v>87892.290000000008</v>
      </c>
      <c r="Q3252" s="37">
        <v>87892.290000000008</v>
      </c>
      <c r="R3252" s="37">
        <v>87892.290000000008</v>
      </c>
      <c r="S3252" s="37">
        <v>87892.290000000008</v>
      </c>
    </row>
    <row r="3253" spans="2:19">
      <c r="B3253" s="6">
        <v>2002</v>
      </c>
      <c r="C3253" s="37"/>
      <c r="D3253" s="37">
        <v>108436.84</v>
      </c>
      <c r="E3253" s="37">
        <v>108436.84</v>
      </c>
      <c r="F3253" s="37">
        <v>108436.84</v>
      </c>
      <c r="G3253" s="37">
        <v>108436.84</v>
      </c>
      <c r="H3253" s="37">
        <v>108436.84</v>
      </c>
      <c r="I3253" s="37">
        <v>108436.84</v>
      </c>
      <c r="J3253" s="37">
        <v>108436.84</v>
      </c>
      <c r="K3253" s="37">
        <v>108436.84</v>
      </c>
      <c r="L3253" s="37">
        <v>108436.84</v>
      </c>
      <c r="M3253" s="37">
        <v>108436.84</v>
      </c>
      <c r="N3253" s="37">
        <v>108436.84</v>
      </c>
      <c r="O3253" s="37">
        <v>108436.84</v>
      </c>
      <c r="P3253" s="37">
        <v>108436.84</v>
      </c>
      <c r="Q3253" s="37">
        <v>108436.84</v>
      </c>
      <c r="R3253" s="37">
        <v>108436.84</v>
      </c>
      <c r="S3253" s="37">
        <v>108436.84</v>
      </c>
    </row>
    <row r="3254" spans="2:19">
      <c r="B3254" s="6">
        <v>2001</v>
      </c>
      <c r="C3254" s="37"/>
      <c r="D3254" s="37">
        <v>125330.38</v>
      </c>
      <c r="E3254" s="37">
        <v>125330.38</v>
      </c>
      <c r="F3254" s="37">
        <v>125330.38</v>
      </c>
      <c r="G3254" s="37">
        <v>125330.38</v>
      </c>
      <c r="H3254" s="37">
        <v>125330.38</v>
      </c>
      <c r="I3254" s="37">
        <v>125330.38</v>
      </c>
      <c r="J3254" s="37">
        <v>125330.38</v>
      </c>
      <c r="K3254" s="37">
        <v>125330.38</v>
      </c>
      <c r="L3254" s="37">
        <v>125330.38</v>
      </c>
      <c r="M3254" s="37">
        <v>125330.38</v>
      </c>
      <c r="N3254" s="37">
        <v>125330.38</v>
      </c>
      <c r="O3254" s="37">
        <v>125330.38</v>
      </c>
      <c r="P3254" s="37">
        <v>125330.38</v>
      </c>
      <c r="Q3254" s="37">
        <v>125330.38</v>
      </c>
      <c r="R3254" s="37">
        <v>125330.38</v>
      </c>
      <c r="S3254" s="37">
        <v>125330.38</v>
      </c>
    </row>
    <row r="3255" spans="2:19">
      <c r="B3255" s="6">
        <v>2000</v>
      </c>
      <c r="C3255" s="37"/>
      <c r="D3255" s="37">
        <v>114348.54</v>
      </c>
      <c r="E3255" s="37">
        <v>114348.54</v>
      </c>
      <c r="F3255" s="37">
        <v>114348.54</v>
      </c>
      <c r="G3255" s="37">
        <v>114348.54</v>
      </c>
      <c r="H3255" s="37">
        <v>114348.54</v>
      </c>
      <c r="I3255" s="37">
        <v>114348.54</v>
      </c>
      <c r="J3255" s="37">
        <v>114348.54</v>
      </c>
      <c r="K3255" s="37">
        <v>114348.54</v>
      </c>
      <c r="L3255" s="37">
        <v>114348.54</v>
      </c>
      <c r="M3255" s="37">
        <v>114348.54</v>
      </c>
      <c r="N3255" s="37">
        <v>114348.54</v>
      </c>
      <c r="O3255" s="37">
        <v>114348.54</v>
      </c>
      <c r="P3255" s="37">
        <v>114348.54</v>
      </c>
      <c r="Q3255" s="37">
        <v>114348.54</v>
      </c>
      <c r="R3255" s="37">
        <v>114348.54</v>
      </c>
      <c r="S3255" s="37">
        <v>114348.54</v>
      </c>
    </row>
    <row r="3256" spans="2:19">
      <c r="B3256" s="6">
        <v>1999</v>
      </c>
      <c r="C3256" s="37"/>
      <c r="D3256" s="37">
        <v>94556.21</v>
      </c>
      <c r="E3256" s="37">
        <v>94556.21</v>
      </c>
      <c r="F3256" s="37">
        <v>94556.21</v>
      </c>
      <c r="G3256" s="37">
        <v>94556.21</v>
      </c>
      <c r="H3256" s="37">
        <v>94556.21</v>
      </c>
      <c r="I3256" s="37">
        <v>94556.21</v>
      </c>
      <c r="J3256" s="37">
        <v>94556.21</v>
      </c>
      <c r="K3256" s="37">
        <v>94556.21</v>
      </c>
      <c r="L3256" s="37">
        <v>94556.21</v>
      </c>
      <c r="M3256" s="37">
        <v>94556.21</v>
      </c>
      <c r="N3256" s="37">
        <v>94556.21</v>
      </c>
      <c r="O3256" s="37">
        <v>94556.21</v>
      </c>
      <c r="P3256" s="37">
        <v>94556.21</v>
      </c>
      <c r="Q3256" s="37">
        <v>94556.21</v>
      </c>
      <c r="R3256" s="37">
        <v>94556.21</v>
      </c>
      <c r="S3256" s="37">
        <v>94556.21</v>
      </c>
    </row>
    <row r="3257" spans="2:19">
      <c r="B3257" s="6">
        <v>1998</v>
      </c>
      <c r="C3257" s="37"/>
      <c r="D3257" s="37">
        <v>126157.24</v>
      </c>
      <c r="E3257" s="37">
        <v>126157.24</v>
      </c>
      <c r="F3257" s="37">
        <v>126157.24</v>
      </c>
      <c r="G3257" s="37">
        <v>126157.24</v>
      </c>
      <c r="H3257" s="37">
        <v>126157.24</v>
      </c>
      <c r="I3257" s="37">
        <v>126157.24</v>
      </c>
      <c r="J3257" s="37">
        <v>126157.24</v>
      </c>
      <c r="K3257" s="37">
        <v>126157.24</v>
      </c>
      <c r="L3257" s="37">
        <v>126157.24</v>
      </c>
      <c r="M3257" s="37">
        <v>126157.24</v>
      </c>
      <c r="N3257" s="37">
        <v>126157.24</v>
      </c>
      <c r="O3257" s="37">
        <v>126157.24</v>
      </c>
      <c r="P3257" s="37">
        <v>126157.24</v>
      </c>
      <c r="Q3257" s="37">
        <v>126157.24</v>
      </c>
      <c r="R3257" s="37">
        <v>126157.24</v>
      </c>
      <c r="S3257" s="37">
        <v>126157.24</v>
      </c>
    </row>
    <row r="3258" spans="2:19">
      <c r="B3258" s="6">
        <v>1997</v>
      </c>
      <c r="C3258" s="37"/>
      <c r="D3258" s="37">
        <v>99499.57</v>
      </c>
      <c r="E3258" s="37">
        <v>99499.57</v>
      </c>
      <c r="F3258" s="37">
        <v>99499.57</v>
      </c>
      <c r="G3258" s="37">
        <v>99499.57</v>
      </c>
      <c r="H3258" s="37">
        <v>99499.57</v>
      </c>
      <c r="I3258" s="37">
        <v>99499.57</v>
      </c>
      <c r="J3258" s="37">
        <v>99499.57</v>
      </c>
      <c r="K3258" s="37">
        <v>99499.57</v>
      </c>
      <c r="L3258" s="37">
        <v>99499.57</v>
      </c>
      <c r="M3258" s="37">
        <v>99499.57</v>
      </c>
      <c r="N3258" s="37">
        <v>99499.57</v>
      </c>
      <c r="O3258" s="37">
        <v>99499.57</v>
      </c>
      <c r="P3258" s="37">
        <v>99499.57</v>
      </c>
      <c r="Q3258" s="37">
        <v>99499.57</v>
      </c>
      <c r="R3258" s="37">
        <v>99499.57</v>
      </c>
      <c r="S3258" s="37">
        <v>99499.57</v>
      </c>
    </row>
    <row r="3259" spans="2:19">
      <c r="B3259" s="6">
        <v>1996</v>
      </c>
      <c r="C3259" s="37"/>
      <c r="D3259" s="37">
        <v>106928.37000000001</v>
      </c>
      <c r="E3259" s="37">
        <v>106928.37000000001</v>
      </c>
      <c r="F3259" s="37">
        <v>106928.37000000001</v>
      </c>
      <c r="G3259" s="37">
        <v>106928.37000000001</v>
      </c>
      <c r="H3259" s="37">
        <v>106928.37000000001</v>
      </c>
      <c r="I3259" s="37">
        <v>106928.37000000001</v>
      </c>
      <c r="J3259" s="37">
        <v>106928.37000000001</v>
      </c>
      <c r="K3259" s="37">
        <v>106928.37000000001</v>
      </c>
      <c r="L3259" s="37">
        <v>106928.37000000001</v>
      </c>
      <c r="M3259" s="37">
        <v>106928.37000000001</v>
      </c>
      <c r="N3259" s="37">
        <v>106928.37000000001</v>
      </c>
      <c r="O3259" s="37">
        <v>106928.37000000001</v>
      </c>
      <c r="P3259" s="37">
        <v>106928.37000000001</v>
      </c>
      <c r="Q3259" s="37">
        <v>106928.37000000001</v>
      </c>
      <c r="R3259" s="37">
        <v>106928.37000000001</v>
      </c>
      <c r="S3259" s="37">
        <v>106928.37000000001</v>
      </c>
    </row>
    <row r="3260" spans="2:19">
      <c r="B3260" s="6">
        <v>1995</v>
      </c>
      <c r="C3260" s="37"/>
      <c r="D3260" s="37">
        <v>215697.1</v>
      </c>
      <c r="E3260" s="37">
        <v>215697.1</v>
      </c>
      <c r="F3260" s="37">
        <v>215697.1</v>
      </c>
      <c r="G3260" s="37">
        <v>215697.1</v>
      </c>
      <c r="H3260" s="37">
        <v>215697.1</v>
      </c>
      <c r="I3260" s="37">
        <v>215697.1</v>
      </c>
      <c r="J3260" s="37">
        <v>215697.1</v>
      </c>
      <c r="K3260" s="37">
        <v>215697.1</v>
      </c>
      <c r="L3260" s="37">
        <v>215697.1</v>
      </c>
      <c r="M3260" s="37">
        <v>215697.1</v>
      </c>
      <c r="N3260" s="37">
        <v>215697.1</v>
      </c>
      <c r="O3260" s="37">
        <v>215697.1</v>
      </c>
      <c r="P3260" s="37">
        <v>215697.1</v>
      </c>
      <c r="Q3260" s="37">
        <v>215697.1</v>
      </c>
      <c r="R3260" s="37">
        <v>215697.1</v>
      </c>
      <c r="S3260" s="37">
        <v>215697.1</v>
      </c>
    </row>
    <row r="3261" spans="2:19">
      <c r="B3261" s="6">
        <v>1994</v>
      </c>
      <c r="C3261" s="37"/>
      <c r="D3261" s="37">
        <v>214358.46999999997</v>
      </c>
      <c r="E3261" s="37">
        <v>214358.46999999997</v>
      </c>
      <c r="F3261" s="37">
        <v>214358.46999999997</v>
      </c>
      <c r="G3261" s="37">
        <v>214358.46999999997</v>
      </c>
      <c r="H3261" s="37">
        <v>214358.46999999997</v>
      </c>
      <c r="I3261" s="37">
        <v>214358.46999999997</v>
      </c>
      <c r="J3261" s="37">
        <v>214358.46999999997</v>
      </c>
      <c r="K3261" s="37">
        <v>214358.46999999997</v>
      </c>
      <c r="L3261" s="37">
        <v>214358.46999999997</v>
      </c>
      <c r="M3261" s="37">
        <v>214358.46999999997</v>
      </c>
      <c r="N3261" s="37">
        <v>214358.47</v>
      </c>
      <c r="O3261" s="37">
        <v>214358.47</v>
      </c>
      <c r="P3261" s="37">
        <v>214358.47</v>
      </c>
      <c r="Q3261" s="37">
        <v>214358.47</v>
      </c>
      <c r="R3261" s="37">
        <v>214358.47</v>
      </c>
      <c r="S3261" s="37">
        <v>214358.47</v>
      </c>
    </row>
    <row r="3262" spans="2:19">
      <c r="B3262" s="6">
        <v>1993</v>
      </c>
      <c r="C3262" s="37"/>
      <c r="D3262" s="37">
        <v>231073.56</v>
      </c>
      <c r="E3262" s="37">
        <v>231073.56</v>
      </c>
      <c r="F3262" s="37">
        <v>231073.56</v>
      </c>
      <c r="G3262" s="37">
        <v>231073.56</v>
      </c>
      <c r="H3262" s="37">
        <v>231073.56</v>
      </c>
      <c r="I3262" s="37">
        <v>231073.56</v>
      </c>
      <c r="J3262" s="37">
        <v>231073.56</v>
      </c>
      <c r="K3262" s="37">
        <v>231073.56</v>
      </c>
      <c r="L3262" s="37">
        <v>231073.56</v>
      </c>
      <c r="M3262" s="37">
        <v>231073.56</v>
      </c>
      <c r="N3262" s="37">
        <v>231073.56</v>
      </c>
      <c r="O3262" s="37">
        <v>231073.56</v>
      </c>
      <c r="P3262" s="37">
        <v>231073.56</v>
      </c>
      <c r="Q3262" s="37">
        <v>231073.56</v>
      </c>
      <c r="R3262" s="37">
        <v>231073.56</v>
      </c>
      <c r="S3262" s="37">
        <v>231073.56</v>
      </c>
    </row>
    <row r="3263" spans="2:19">
      <c r="B3263" s="6">
        <v>1992</v>
      </c>
      <c r="C3263" s="37"/>
      <c r="D3263" s="37">
        <v>140091.76999999999</v>
      </c>
      <c r="E3263" s="37">
        <v>140091.76999999999</v>
      </c>
      <c r="F3263" s="37">
        <v>140091.76999999999</v>
      </c>
      <c r="G3263" s="37">
        <v>140091.76999999999</v>
      </c>
      <c r="H3263" s="37">
        <v>140091.76999999999</v>
      </c>
      <c r="I3263" s="37">
        <v>140091.76999999999</v>
      </c>
      <c r="J3263" s="37">
        <v>140091.76999999999</v>
      </c>
      <c r="K3263" s="37">
        <v>140091.76999999999</v>
      </c>
      <c r="L3263" s="37">
        <v>140091.76999999999</v>
      </c>
      <c r="M3263" s="37">
        <v>140091.76999999999</v>
      </c>
      <c r="N3263" s="37">
        <v>140091.76999999999</v>
      </c>
      <c r="O3263" s="37">
        <v>140091.76999999999</v>
      </c>
      <c r="P3263" s="37">
        <v>140091.76999999999</v>
      </c>
      <c r="Q3263" s="37">
        <v>140091.76999999999</v>
      </c>
      <c r="R3263" s="37">
        <v>140091.76999999999</v>
      </c>
      <c r="S3263" s="37">
        <v>140091.76999999999</v>
      </c>
    </row>
    <row r="3264" spans="2:19">
      <c r="B3264" s="6">
        <v>1991</v>
      </c>
      <c r="C3264" s="37"/>
      <c r="D3264" s="37">
        <v>370564.53</v>
      </c>
      <c r="E3264" s="37">
        <v>370564.53</v>
      </c>
      <c r="F3264" s="37">
        <v>370564.53</v>
      </c>
      <c r="G3264" s="37">
        <v>370564.53</v>
      </c>
      <c r="H3264" s="37">
        <v>370564.53</v>
      </c>
      <c r="I3264" s="37">
        <v>370564.53</v>
      </c>
      <c r="J3264" s="37">
        <v>370564.53</v>
      </c>
      <c r="K3264" s="37">
        <v>370564.53</v>
      </c>
      <c r="L3264" s="37">
        <v>370564.53</v>
      </c>
      <c r="M3264" s="37">
        <v>370564.53</v>
      </c>
      <c r="N3264" s="37">
        <v>370564.53</v>
      </c>
      <c r="O3264" s="37">
        <v>370564.53</v>
      </c>
      <c r="P3264" s="37">
        <v>370564.53</v>
      </c>
      <c r="Q3264" s="37">
        <v>370564.53</v>
      </c>
      <c r="R3264" s="37">
        <v>370564.53</v>
      </c>
      <c r="S3264" s="37">
        <v>370564.53</v>
      </c>
    </row>
    <row r="3265" spans="2:19">
      <c r="B3265" s="6">
        <v>1990</v>
      </c>
      <c r="C3265" s="37"/>
      <c r="D3265" s="37">
        <v>117740.14</v>
      </c>
      <c r="E3265" s="37">
        <v>117740.14</v>
      </c>
      <c r="F3265" s="37">
        <v>117740.14</v>
      </c>
      <c r="G3265" s="37">
        <v>117740.14</v>
      </c>
      <c r="H3265" s="37">
        <v>117740.14</v>
      </c>
      <c r="I3265" s="37">
        <v>117740.14</v>
      </c>
      <c r="J3265" s="37">
        <v>117740.14</v>
      </c>
      <c r="K3265" s="37">
        <v>117740.14</v>
      </c>
      <c r="L3265" s="37">
        <v>117740.14</v>
      </c>
      <c r="M3265" s="37">
        <v>117740.14</v>
      </c>
      <c r="N3265" s="37">
        <v>117740.14</v>
      </c>
      <c r="O3265" s="37">
        <v>117740.14</v>
      </c>
      <c r="P3265" s="37">
        <v>117740.14</v>
      </c>
      <c r="Q3265" s="37">
        <v>117740.14</v>
      </c>
      <c r="R3265" s="37">
        <v>117740.14</v>
      </c>
      <c r="S3265" s="37">
        <v>117740.14</v>
      </c>
    </row>
    <row r="3266" spans="2:19">
      <c r="B3266" s="6">
        <v>1989</v>
      </c>
      <c r="C3266" s="37"/>
      <c r="D3266" s="37">
        <v>68442.850000000006</v>
      </c>
      <c r="E3266" s="37">
        <v>68442.850000000006</v>
      </c>
      <c r="F3266" s="37">
        <v>68442.850000000006</v>
      </c>
      <c r="G3266" s="37">
        <v>68442.850000000006</v>
      </c>
      <c r="H3266" s="37">
        <v>68442.850000000006</v>
      </c>
      <c r="I3266" s="37">
        <v>68442.850000000006</v>
      </c>
      <c r="J3266" s="37">
        <v>68442.850000000006</v>
      </c>
      <c r="K3266" s="37">
        <v>68442.850000000006</v>
      </c>
      <c r="L3266" s="37">
        <v>68442.850000000006</v>
      </c>
      <c r="M3266" s="37">
        <v>68442.850000000006</v>
      </c>
      <c r="N3266" s="37">
        <v>68442.850000000006</v>
      </c>
      <c r="O3266" s="37">
        <v>68442.850000000006</v>
      </c>
      <c r="P3266" s="37">
        <v>68442.850000000006</v>
      </c>
      <c r="Q3266" s="37">
        <v>68442.850000000006</v>
      </c>
      <c r="R3266" s="37">
        <v>68442.850000000006</v>
      </c>
      <c r="S3266" s="37">
        <v>68442.850000000006</v>
      </c>
    </row>
    <row r="3267" spans="2:19">
      <c r="B3267" s="6">
        <v>1988</v>
      </c>
      <c r="C3267" s="37"/>
      <c r="D3267" s="37">
        <v>47954.41</v>
      </c>
      <c r="E3267" s="37">
        <v>47954.41</v>
      </c>
      <c r="F3267" s="37">
        <v>47954.41</v>
      </c>
      <c r="G3267" s="37">
        <v>47954.41</v>
      </c>
      <c r="H3267" s="37">
        <v>47954.41</v>
      </c>
      <c r="I3267" s="37">
        <v>47954.41</v>
      </c>
      <c r="J3267" s="37">
        <v>47954.41</v>
      </c>
      <c r="K3267" s="37">
        <v>47954.41</v>
      </c>
      <c r="L3267" s="37">
        <v>47954.41</v>
      </c>
      <c r="M3267" s="37">
        <v>47954.41</v>
      </c>
      <c r="N3267" s="37">
        <v>47954.41</v>
      </c>
      <c r="O3267" s="37">
        <v>47954.41</v>
      </c>
      <c r="P3267" s="37">
        <v>47954.41</v>
      </c>
      <c r="Q3267" s="37">
        <v>47954.41</v>
      </c>
      <c r="R3267" s="37">
        <v>47954.41</v>
      </c>
      <c r="S3267" s="37">
        <v>47954.41</v>
      </c>
    </row>
    <row r="3268" spans="2:19">
      <c r="B3268" s="6">
        <v>1987</v>
      </c>
      <c r="C3268" s="37"/>
      <c r="D3268" s="37">
        <v>104655.91</v>
      </c>
      <c r="E3268" s="37">
        <v>104655.91</v>
      </c>
      <c r="F3268" s="37">
        <v>104655.91</v>
      </c>
      <c r="G3268" s="37">
        <v>104655.91</v>
      </c>
      <c r="H3268" s="37">
        <v>104655.91</v>
      </c>
      <c r="I3268" s="37">
        <v>104655.91</v>
      </c>
      <c r="J3268" s="37">
        <v>104655.91</v>
      </c>
      <c r="K3268" s="37">
        <v>104655.91</v>
      </c>
      <c r="L3268" s="37">
        <v>104655.91</v>
      </c>
      <c r="M3268" s="37">
        <v>104655.91</v>
      </c>
      <c r="N3268" s="37">
        <v>104655.91</v>
      </c>
      <c r="O3268" s="37">
        <v>104655.91</v>
      </c>
      <c r="P3268" s="37">
        <v>104655.91</v>
      </c>
      <c r="Q3268" s="37">
        <v>104655.91</v>
      </c>
      <c r="R3268" s="37">
        <v>104655.91</v>
      </c>
      <c r="S3268" s="37">
        <v>104655.91</v>
      </c>
    </row>
    <row r="3269" spans="2:19">
      <c r="B3269" s="6">
        <v>1986</v>
      </c>
      <c r="C3269" s="37"/>
      <c r="D3269" s="37">
        <v>70516.89</v>
      </c>
      <c r="E3269" s="37">
        <v>70516.89</v>
      </c>
      <c r="F3269" s="37">
        <v>70516.89</v>
      </c>
      <c r="G3269" s="37">
        <v>70516.89</v>
      </c>
      <c r="H3269" s="37">
        <v>70516.89</v>
      </c>
      <c r="I3269" s="37">
        <v>70516.89</v>
      </c>
      <c r="J3269" s="37">
        <v>70516.89</v>
      </c>
      <c r="K3269" s="37">
        <v>70516.89</v>
      </c>
      <c r="L3269" s="37">
        <v>70516.89</v>
      </c>
      <c r="M3269" s="37">
        <v>70516.89</v>
      </c>
      <c r="N3269" s="37">
        <v>70516.89</v>
      </c>
      <c r="O3269" s="37">
        <v>70516.89</v>
      </c>
      <c r="P3269" s="37">
        <v>70516.89</v>
      </c>
      <c r="Q3269" s="37">
        <v>70516.89</v>
      </c>
      <c r="R3269" s="37">
        <v>70516.89</v>
      </c>
      <c r="S3269" s="37">
        <v>70516.89</v>
      </c>
    </row>
    <row r="3270" spans="2:19">
      <c r="B3270" s="6">
        <v>1985</v>
      </c>
      <c r="C3270" s="37"/>
      <c r="D3270" s="37">
        <v>52399.28</v>
      </c>
      <c r="E3270" s="37">
        <v>52399.28</v>
      </c>
      <c r="F3270" s="37">
        <v>52399.28</v>
      </c>
      <c r="G3270" s="37">
        <v>52399.28</v>
      </c>
      <c r="H3270" s="37">
        <v>52399.28</v>
      </c>
      <c r="I3270" s="37">
        <v>52399.28</v>
      </c>
      <c r="J3270" s="37">
        <v>52399.28</v>
      </c>
      <c r="K3270" s="37">
        <v>52399.28</v>
      </c>
      <c r="L3270" s="37">
        <v>52399.28</v>
      </c>
      <c r="M3270" s="37">
        <v>52399.28</v>
      </c>
      <c r="N3270" s="37">
        <v>52399.28</v>
      </c>
      <c r="O3270" s="37">
        <v>52399.28</v>
      </c>
      <c r="P3270" s="37">
        <v>52399.28</v>
      </c>
      <c r="Q3270" s="37">
        <v>52399.28</v>
      </c>
      <c r="R3270" s="37">
        <v>52399.28</v>
      </c>
      <c r="S3270" s="37">
        <v>52399.28</v>
      </c>
    </row>
    <row r="3271" spans="2:19">
      <c r="B3271" s="6">
        <v>1984</v>
      </c>
      <c r="C3271" s="37"/>
      <c r="D3271" s="37">
        <v>65808.990000000005</v>
      </c>
      <c r="E3271" s="37">
        <v>65808.990000000005</v>
      </c>
      <c r="F3271" s="37">
        <v>65808.990000000005</v>
      </c>
      <c r="G3271" s="37">
        <v>65808.990000000005</v>
      </c>
      <c r="H3271" s="37">
        <v>65808.990000000005</v>
      </c>
      <c r="I3271" s="37">
        <v>65808.990000000005</v>
      </c>
      <c r="J3271" s="37">
        <v>65808.990000000005</v>
      </c>
      <c r="K3271" s="37">
        <v>65808.990000000005</v>
      </c>
      <c r="L3271" s="37">
        <v>65808.990000000005</v>
      </c>
      <c r="M3271" s="37">
        <v>65808.990000000005</v>
      </c>
      <c r="N3271" s="37">
        <v>65808.990000000005</v>
      </c>
      <c r="O3271" s="37">
        <v>65808.990000000005</v>
      </c>
      <c r="P3271" s="37">
        <v>65808.990000000005</v>
      </c>
      <c r="Q3271" s="37">
        <v>65808.990000000005</v>
      </c>
      <c r="R3271" s="37">
        <v>65808.990000000005</v>
      </c>
      <c r="S3271" s="37">
        <v>65808.990000000005</v>
      </c>
    </row>
    <row r="3272" spans="2:19">
      <c r="B3272" s="6">
        <v>1983</v>
      </c>
      <c r="C3272" s="37"/>
      <c r="D3272" s="37">
        <v>34002.61</v>
      </c>
      <c r="E3272" s="37">
        <v>34002.61</v>
      </c>
      <c r="F3272" s="37">
        <v>34002.61</v>
      </c>
      <c r="G3272" s="37">
        <v>34002.61</v>
      </c>
      <c r="H3272" s="37">
        <v>34002.61</v>
      </c>
      <c r="I3272" s="37">
        <v>34002.61</v>
      </c>
      <c r="J3272" s="37">
        <v>34002.61</v>
      </c>
      <c r="K3272" s="37">
        <v>34002.61</v>
      </c>
      <c r="L3272" s="37">
        <v>34002.61</v>
      </c>
      <c r="M3272" s="37">
        <v>34002.61</v>
      </c>
      <c r="N3272" s="37">
        <v>34002.61</v>
      </c>
      <c r="O3272" s="37">
        <v>34002.61</v>
      </c>
      <c r="P3272" s="37">
        <v>34002.61</v>
      </c>
      <c r="Q3272" s="37">
        <v>34002.61</v>
      </c>
      <c r="R3272" s="37">
        <v>34002.61</v>
      </c>
      <c r="S3272" s="37">
        <v>34002.61</v>
      </c>
    </row>
    <row r="3273" spans="2:19">
      <c r="B3273" s="6">
        <v>1982</v>
      </c>
      <c r="C3273" s="37"/>
      <c r="D3273" s="37">
        <v>56438.74</v>
      </c>
      <c r="E3273" s="37">
        <v>56438.74</v>
      </c>
      <c r="F3273" s="37">
        <v>56438.74</v>
      </c>
      <c r="G3273" s="37">
        <v>56438.74</v>
      </c>
      <c r="H3273" s="37">
        <v>56438.74</v>
      </c>
      <c r="I3273" s="37">
        <v>56438.74</v>
      </c>
      <c r="J3273" s="37">
        <v>56438.74</v>
      </c>
      <c r="K3273" s="37">
        <v>56438.74</v>
      </c>
      <c r="L3273" s="37">
        <v>56438.74</v>
      </c>
      <c r="M3273" s="37">
        <v>56438.74</v>
      </c>
      <c r="N3273" s="37">
        <v>56438.74</v>
      </c>
      <c r="O3273" s="37">
        <v>56438.74</v>
      </c>
      <c r="P3273" s="37">
        <v>56438.74</v>
      </c>
      <c r="Q3273" s="37">
        <v>56438.74</v>
      </c>
      <c r="R3273" s="37">
        <v>56438.74</v>
      </c>
      <c r="S3273" s="37">
        <v>56438.74</v>
      </c>
    </row>
    <row r="3274" spans="2:19">
      <c r="B3274" s="6">
        <v>1981</v>
      </c>
      <c r="C3274" s="37"/>
      <c r="D3274" s="37">
        <v>94686</v>
      </c>
      <c r="E3274" s="37">
        <v>94686</v>
      </c>
      <c r="F3274" s="37">
        <v>94686</v>
      </c>
      <c r="G3274" s="37">
        <v>94686</v>
      </c>
      <c r="H3274" s="37">
        <v>94686</v>
      </c>
      <c r="I3274" s="37">
        <v>94686</v>
      </c>
      <c r="J3274" s="37">
        <v>94686</v>
      </c>
      <c r="K3274" s="37">
        <v>94686</v>
      </c>
      <c r="L3274" s="37">
        <v>94686</v>
      </c>
      <c r="M3274" s="37">
        <v>94686</v>
      </c>
      <c r="N3274" s="37">
        <v>94686</v>
      </c>
      <c r="O3274" s="37">
        <v>94686</v>
      </c>
      <c r="P3274" s="37">
        <v>94686</v>
      </c>
      <c r="Q3274" s="37">
        <v>94686</v>
      </c>
      <c r="R3274" s="37">
        <v>94686</v>
      </c>
      <c r="S3274" s="37">
        <v>94686</v>
      </c>
    </row>
    <row r="3275" spans="2:19">
      <c r="B3275" s="6">
        <v>1980</v>
      </c>
      <c r="C3275" s="37"/>
      <c r="D3275" s="37">
        <v>26972.42</v>
      </c>
      <c r="E3275" s="37">
        <v>26972.42</v>
      </c>
      <c r="F3275" s="37">
        <v>26972.42</v>
      </c>
      <c r="G3275" s="37">
        <v>26972.42</v>
      </c>
      <c r="H3275" s="37">
        <v>26972.42</v>
      </c>
      <c r="I3275" s="37">
        <v>26972.42</v>
      </c>
      <c r="J3275" s="37">
        <v>26972.42</v>
      </c>
      <c r="K3275" s="37">
        <v>26972.42</v>
      </c>
      <c r="L3275" s="37">
        <v>26972.42</v>
      </c>
      <c r="M3275" s="37">
        <v>26972.42</v>
      </c>
      <c r="N3275" s="37">
        <v>26972.42</v>
      </c>
      <c r="O3275" s="37">
        <v>26972.42</v>
      </c>
      <c r="P3275" s="37">
        <v>26972.42</v>
      </c>
      <c r="Q3275" s="37">
        <v>26972.42</v>
      </c>
      <c r="R3275" s="37">
        <v>26972.42</v>
      </c>
      <c r="S3275" s="37">
        <v>26972.42</v>
      </c>
    </row>
    <row r="3276" spans="2:19">
      <c r="B3276" s="6">
        <v>1979</v>
      </c>
      <c r="C3276" s="37"/>
      <c r="D3276" s="37">
        <v>17167.93</v>
      </c>
      <c r="E3276" s="37">
        <v>17167.93</v>
      </c>
      <c r="F3276" s="37">
        <v>17167.93</v>
      </c>
      <c r="G3276" s="37">
        <v>17167.93</v>
      </c>
      <c r="H3276" s="37">
        <v>17167.93</v>
      </c>
      <c r="I3276" s="37">
        <v>17167.93</v>
      </c>
      <c r="J3276" s="37">
        <v>17167.93</v>
      </c>
      <c r="K3276" s="37">
        <v>17167.93</v>
      </c>
      <c r="L3276" s="37">
        <v>17167.93</v>
      </c>
      <c r="M3276" s="37">
        <v>17167.93</v>
      </c>
      <c r="N3276" s="37">
        <v>17167.93</v>
      </c>
      <c r="O3276" s="37">
        <v>17167.93</v>
      </c>
      <c r="P3276" s="37">
        <v>17167.93</v>
      </c>
      <c r="Q3276" s="37">
        <v>17167.93</v>
      </c>
      <c r="R3276" s="37">
        <v>17167.93</v>
      </c>
      <c r="S3276" s="37">
        <v>17167.93</v>
      </c>
    </row>
    <row r="3277" spans="2:19">
      <c r="B3277" s="6">
        <v>1978</v>
      </c>
      <c r="C3277" s="37"/>
      <c r="D3277" s="37">
        <v>33111.910000000003</v>
      </c>
      <c r="E3277" s="37">
        <v>33111.910000000003</v>
      </c>
      <c r="F3277" s="37">
        <v>33111.910000000003</v>
      </c>
      <c r="G3277" s="37">
        <v>33111.910000000003</v>
      </c>
      <c r="H3277" s="37">
        <v>33111.910000000003</v>
      </c>
      <c r="I3277" s="37">
        <v>33111.910000000003</v>
      </c>
      <c r="J3277" s="37">
        <v>33111.910000000003</v>
      </c>
      <c r="K3277" s="37">
        <v>33111.910000000003</v>
      </c>
      <c r="L3277" s="37">
        <v>33111.910000000003</v>
      </c>
      <c r="M3277" s="37">
        <v>33111.910000000003</v>
      </c>
      <c r="N3277" s="37">
        <v>33111.910000000003</v>
      </c>
      <c r="O3277" s="37">
        <v>33111.910000000003</v>
      </c>
      <c r="P3277" s="37">
        <v>33111.910000000003</v>
      </c>
      <c r="Q3277" s="37">
        <v>33111.910000000003</v>
      </c>
      <c r="R3277" s="37">
        <v>33111.910000000003</v>
      </c>
      <c r="S3277" s="37">
        <v>33111.910000000003</v>
      </c>
    </row>
    <row r="3278" spans="2:19">
      <c r="B3278" s="6">
        <v>1977</v>
      </c>
      <c r="C3278" s="37"/>
      <c r="D3278" s="37">
        <v>17646.39</v>
      </c>
      <c r="E3278" s="37">
        <v>17646.39</v>
      </c>
      <c r="F3278" s="37">
        <v>17646.39</v>
      </c>
      <c r="G3278" s="37">
        <v>17646.39</v>
      </c>
      <c r="H3278" s="37">
        <v>17646.39</v>
      </c>
      <c r="I3278" s="37">
        <v>17646.39</v>
      </c>
      <c r="J3278" s="37">
        <v>17646.39</v>
      </c>
      <c r="K3278" s="37">
        <v>17646.39</v>
      </c>
      <c r="L3278" s="37">
        <v>17646.39</v>
      </c>
      <c r="M3278" s="37">
        <v>17646.39</v>
      </c>
      <c r="N3278" s="37">
        <v>17646.39</v>
      </c>
      <c r="O3278" s="37">
        <v>17646.39</v>
      </c>
      <c r="P3278" s="37">
        <v>17646.39</v>
      </c>
      <c r="Q3278" s="37">
        <v>17646.39</v>
      </c>
      <c r="R3278" s="37">
        <v>17646.39</v>
      </c>
      <c r="S3278" s="37">
        <v>17646.39</v>
      </c>
    </row>
    <row r="3279" spans="2:19">
      <c r="B3279" s="6">
        <v>1976</v>
      </c>
      <c r="C3279" s="37"/>
      <c r="D3279" s="37">
        <v>40236.01</v>
      </c>
      <c r="E3279" s="37">
        <v>40236.01</v>
      </c>
      <c r="F3279" s="37">
        <v>40236.01</v>
      </c>
      <c r="G3279" s="37">
        <v>40236.01</v>
      </c>
      <c r="H3279" s="37">
        <v>40236.01</v>
      </c>
      <c r="I3279" s="37">
        <v>40236.01</v>
      </c>
      <c r="J3279" s="37">
        <v>40236.01</v>
      </c>
      <c r="K3279" s="37">
        <v>40236.01</v>
      </c>
      <c r="L3279" s="37">
        <v>40236.01</v>
      </c>
      <c r="M3279" s="37">
        <v>40236.01</v>
      </c>
      <c r="N3279" s="37">
        <v>40236.01</v>
      </c>
      <c r="O3279" s="37">
        <v>40236.01</v>
      </c>
      <c r="P3279" s="37">
        <v>40236.01</v>
      </c>
      <c r="Q3279" s="37">
        <v>40236.01</v>
      </c>
      <c r="R3279" s="37">
        <v>40236.01</v>
      </c>
      <c r="S3279" s="37">
        <v>40236.01</v>
      </c>
    </row>
    <row r="3280" spans="2:19">
      <c r="B3280" s="6">
        <v>1975</v>
      </c>
      <c r="C3280" s="37"/>
      <c r="D3280" s="37">
        <v>40324.39</v>
      </c>
      <c r="E3280" s="37">
        <v>40324.39</v>
      </c>
      <c r="F3280" s="37">
        <v>40324.39</v>
      </c>
      <c r="G3280" s="37">
        <v>40324.39</v>
      </c>
      <c r="H3280" s="37">
        <v>40324.39</v>
      </c>
      <c r="I3280" s="37">
        <v>40324.39</v>
      </c>
      <c r="J3280" s="37">
        <v>40324.39</v>
      </c>
      <c r="K3280" s="37">
        <v>40324.39</v>
      </c>
      <c r="L3280" s="37">
        <v>40324.39</v>
      </c>
      <c r="M3280" s="37">
        <v>40324.39</v>
      </c>
      <c r="N3280" s="37">
        <v>40324.39</v>
      </c>
      <c r="O3280" s="37">
        <v>40324.39</v>
      </c>
      <c r="P3280" s="37">
        <v>40324.39</v>
      </c>
      <c r="Q3280" s="37">
        <v>40324.39</v>
      </c>
      <c r="R3280" s="37">
        <v>40324.39</v>
      </c>
      <c r="S3280" s="37">
        <v>40324.39</v>
      </c>
    </row>
    <row r="3281" spans="2:19">
      <c r="B3281" s="6">
        <v>1974</v>
      </c>
      <c r="C3281" s="37"/>
      <c r="D3281" s="37">
        <v>53267.41</v>
      </c>
      <c r="E3281" s="37">
        <v>53267.41</v>
      </c>
      <c r="F3281" s="37">
        <v>53267.41</v>
      </c>
      <c r="G3281" s="37">
        <v>53267.41</v>
      </c>
      <c r="H3281" s="37">
        <v>53267.41</v>
      </c>
      <c r="I3281" s="37">
        <v>53267.41</v>
      </c>
      <c r="J3281" s="37">
        <v>53267.41</v>
      </c>
      <c r="K3281" s="37">
        <v>53267.41</v>
      </c>
      <c r="L3281" s="37">
        <v>53267.41</v>
      </c>
      <c r="M3281" s="37">
        <v>53267.41</v>
      </c>
      <c r="N3281" s="37">
        <v>53267.41</v>
      </c>
      <c r="O3281" s="37">
        <v>53267.41</v>
      </c>
      <c r="P3281" s="37">
        <v>53267.41</v>
      </c>
      <c r="Q3281" s="37">
        <v>53267.41</v>
      </c>
      <c r="R3281" s="37">
        <v>53267.41</v>
      </c>
      <c r="S3281" s="37">
        <v>53267.41</v>
      </c>
    </row>
    <row r="3282" spans="2:19">
      <c r="B3282" s="6">
        <v>1973</v>
      </c>
      <c r="C3282" s="37"/>
      <c r="D3282" s="37">
        <v>60677.48</v>
      </c>
      <c r="E3282" s="37">
        <v>60677.48</v>
      </c>
      <c r="F3282" s="37">
        <v>60677.48</v>
      </c>
      <c r="G3282" s="37">
        <v>60677.48</v>
      </c>
      <c r="H3282" s="37">
        <v>60677.48</v>
      </c>
      <c r="I3282" s="37">
        <v>60677.48</v>
      </c>
      <c r="J3282" s="37">
        <v>60677.48</v>
      </c>
      <c r="K3282" s="37">
        <v>60677.48</v>
      </c>
      <c r="L3282" s="37">
        <v>60677.48</v>
      </c>
      <c r="M3282" s="37">
        <v>60677.48</v>
      </c>
      <c r="N3282" s="37">
        <v>60677.48</v>
      </c>
      <c r="O3282" s="37">
        <v>60677.48</v>
      </c>
      <c r="P3282" s="37">
        <v>60677.48</v>
      </c>
      <c r="Q3282" s="37">
        <v>60677.48</v>
      </c>
      <c r="R3282" s="37">
        <v>60677.48</v>
      </c>
      <c r="S3282" s="37">
        <v>60677.48</v>
      </c>
    </row>
    <row r="3283" spans="2:19">
      <c r="B3283" s="6">
        <v>1972</v>
      </c>
      <c r="C3283" s="37"/>
      <c r="D3283" s="37">
        <v>74219.14</v>
      </c>
      <c r="E3283" s="37">
        <v>74219.14</v>
      </c>
      <c r="F3283" s="37">
        <v>74219.14</v>
      </c>
      <c r="G3283" s="37">
        <v>74219.14</v>
      </c>
      <c r="H3283" s="37">
        <v>74219.14</v>
      </c>
      <c r="I3283" s="37">
        <v>74219.14</v>
      </c>
      <c r="J3283" s="37">
        <v>74219.14</v>
      </c>
      <c r="K3283" s="37">
        <v>74219.14</v>
      </c>
      <c r="L3283" s="37">
        <v>74219.14</v>
      </c>
      <c r="M3283" s="37">
        <v>74219.14</v>
      </c>
      <c r="N3283" s="37">
        <v>74219.14</v>
      </c>
      <c r="O3283" s="37">
        <v>74219.14</v>
      </c>
      <c r="P3283" s="37">
        <v>74219.14</v>
      </c>
      <c r="Q3283" s="37">
        <v>74219.14</v>
      </c>
      <c r="R3283" s="37">
        <v>74219.14</v>
      </c>
      <c r="S3283" s="37">
        <v>74219.14</v>
      </c>
    </row>
    <row r="3284" spans="2:19">
      <c r="B3284" s="6">
        <v>1971</v>
      </c>
      <c r="C3284" s="37"/>
      <c r="D3284" s="37">
        <v>143357.5</v>
      </c>
      <c r="E3284" s="37">
        <v>143357.5</v>
      </c>
      <c r="F3284" s="37">
        <v>143357.5</v>
      </c>
      <c r="G3284" s="37">
        <v>143357.5</v>
      </c>
      <c r="H3284" s="37">
        <v>143357.5</v>
      </c>
      <c r="I3284" s="37">
        <v>143357.5</v>
      </c>
      <c r="J3284" s="37">
        <v>143357.5</v>
      </c>
      <c r="K3284" s="37">
        <v>143357.5</v>
      </c>
      <c r="L3284" s="37">
        <v>143357.5</v>
      </c>
      <c r="M3284" s="37">
        <v>143357.5</v>
      </c>
      <c r="N3284" s="37">
        <v>143357.5</v>
      </c>
      <c r="O3284" s="37">
        <v>143357.5</v>
      </c>
      <c r="P3284" s="37">
        <v>143357.5</v>
      </c>
      <c r="Q3284" s="37">
        <v>143357.5</v>
      </c>
      <c r="R3284" s="37">
        <v>143357.5</v>
      </c>
      <c r="S3284" s="37">
        <f>143357.5-73033.89</f>
        <v>70323.61</v>
      </c>
    </row>
    <row r="3285" spans="2:19">
      <c r="B3285" s="6">
        <v>1970</v>
      </c>
      <c r="C3285" s="37"/>
      <c r="D3285" s="37">
        <v>38515.19</v>
      </c>
      <c r="E3285" s="37">
        <v>38515.19</v>
      </c>
      <c r="F3285" s="37">
        <v>38515.19</v>
      </c>
      <c r="G3285" s="37">
        <v>38515.19</v>
      </c>
      <c r="H3285" s="37">
        <v>38515.19</v>
      </c>
      <c r="I3285" s="37">
        <v>38515.19</v>
      </c>
      <c r="J3285" s="37">
        <v>38515.19</v>
      </c>
      <c r="K3285" s="37">
        <v>38515.19</v>
      </c>
      <c r="L3285" s="37">
        <v>38515.19</v>
      </c>
      <c r="M3285" s="37">
        <v>38515.19</v>
      </c>
      <c r="N3285" s="37">
        <v>38515.19</v>
      </c>
      <c r="O3285" s="37">
        <v>38515.19</v>
      </c>
      <c r="P3285" s="37">
        <v>38515.19</v>
      </c>
      <c r="Q3285" s="37">
        <v>38515.19</v>
      </c>
      <c r="R3285" s="37">
        <v>38515.19</v>
      </c>
      <c r="S3285" s="37">
        <v>38515.19</v>
      </c>
    </row>
    <row r="3286" spans="2:19">
      <c r="B3286" s="6">
        <v>1969</v>
      </c>
      <c r="C3286" s="37"/>
      <c r="D3286" s="37">
        <v>41556.57</v>
      </c>
      <c r="E3286" s="37">
        <v>41556.57</v>
      </c>
      <c r="F3286" s="37">
        <v>41556.57</v>
      </c>
      <c r="G3286" s="37">
        <v>41556.57</v>
      </c>
      <c r="H3286" s="37">
        <v>41556.57</v>
      </c>
      <c r="I3286" s="37">
        <v>41556.57</v>
      </c>
      <c r="J3286" s="37">
        <v>41556.57</v>
      </c>
      <c r="K3286" s="37">
        <v>41556.57</v>
      </c>
      <c r="L3286" s="37">
        <v>41556.57</v>
      </c>
      <c r="M3286" s="37">
        <v>41556.57</v>
      </c>
      <c r="N3286" s="37">
        <v>41556.57</v>
      </c>
      <c r="O3286" s="37">
        <v>41556.57</v>
      </c>
      <c r="P3286" s="37">
        <v>41556.57</v>
      </c>
      <c r="Q3286" s="37">
        <v>41556.57</v>
      </c>
      <c r="R3286" s="37">
        <v>41556.57</v>
      </c>
      <c r="S3286" s="37">
        <v>41556.57</v>
      </c>
    </row>
    <row r="3287" spans="2:19">
      <c r="B3287" s="6">
        <v>1968</v>
      </c>
      <c r="C3287" s="37"/>
      <c r="D3287" s="37">
        <v>47979.91</v>
      </c>
      <c r="E3287" s="37">
        <v>47979.91</v>
      </c>
      <c r="F3287" s="37">
        <v>47979.91</v>
      </c>
      <c r="G3287" s="37">
        <v>47979.91</v>
      </c>
      <c r="H3287" s="37">
        <v>47979.91</v>
      </c>
      <c r="I3287" s="37">
        <v>47979.91</v>
      </c>
      <c r="J3287" s="37">
        <v>47979.91</v>
      </c>
      <c r="K3287" s="37">
        <v>47979.91</v>
      </c>
      <c r="L3287" s="37">
        <v>47979.91</v>
      </c>
      <c r="M3287" s="37">
        <v>47979.91</v>
      </c>
      <c r="N3287" s="37">
        <v>6451.65</v>
      </c>
      <c r="O3287" s="37">
        <v>6451.65</v>
      </c>
      <c r="P3287" s="37">
        <v>6451.65</v>
      </c>
      <c r="Q3287" s="37">
        <v>6451.65</v>
      </c>
      <c r="R3287" s="37">
        <v>6451.65</v>
      </c>
      <c r="S3287" s="37">
        <v>6451.65</v>
      </c>
    </row>
    <row r="3288" spans="2:19">
      <c r="B3288" s="6">
        <v>1967</v>
      </c>
      <c r="C3288" s="37"/>
      <c r="D3288" s="37">
        <v>32980.300000000003</v>
      </c>
      <c r="E3288" s="37">
        <v>32980.300000000003</v>
      </c>
      <c r="F3288" s="37">
        <v>32980.300000000003</v>
      </c>
      <c r="G3288" s="37">
        <v>32980.300000000003</v>
      </c>
      <c r="H3288" s="37">
        <v>32980.300000000003</v>
      </c>
      <c r="I3288" s="37">
        <v>32980.300000000003</v>
      </c>
      <c r="J3288" s="37">
        <v>32980.300000000003</v>
      </c>
      <c r="K3288" s="37">
        <v>32980.300000000003</v>
      </c>
      <c r="L3288" s="37">
        <v>32980.300000000003</v>
      </c>
      <c r="M3288" s="37">
        <v>32980.300000000003</v>
      </c>
      <c r="N3288" s="37">
        <v>0</v>
      </c>
      <c r="O3288" s="37">
        <v>0</v>
      </c>
      <c r="P3288" s="37">
        <v>0</v>
      </c>
      <c r="Q3288" s="37">
        <v>0</v>
      </c>
      <c r="R3288" s="37">
        <v>0</v>
      </c>
      <c r="S3288" s="37">
        <v>0</v>
      </c>
    </row>
    <row r="3289" spans="2:19">
      <c r="B3289" s="6">
        <v>1966</v>
      </c>
      <c r="C3289" s="37"/>
      <c r="D3289" s="37">
        <v>18788.559999999998</v>
      </c>
      <c r="E3289" s="37">
        <v>18788.559999999998</v>
      </c>
      <c r="F3289" s="37">
        <v>18788.559999999998</v>
      </c>
      <c r="G3289" s="37">
        <v>18788.559999999998</v>
      </c>
      <c r="H3289" s="37">
        <v>18788.559999999998</v>
      </c>
      <c r="I3289" s="37">
        <v>18788.559999999998</v>
      </c>
      <c r="J3289" s="37">
        <v>18788.559999999998</v>
      </c>
      <c r="K3289" s="37">
        <v>18788.559999999998</v>
      </c>
      <c r="L3289" s="37">
        <v>18788.559999999998</v>
      </c>
      <c r="M3289" s="37">
        <v>18788.559999999998</v>
      </c>
      <c r="N3289" s="37">
        <v>0</v>
      </c>
      <c r="O3289" s="37">
        <v>0</v>
      </c>
      <c r="P3289" s="37">
        <v>0</v>
      </c>
      <c r="Q3289" s="37">
        <v>0</v>
      </c>
      <c r="R3289" s="37">
        <v>0</v>
      </c>
      <c r="S3289" s="37">
        <v>0</v>
      </c>
    </row>
    <row r="3290" spans="2:19">
      <c r="B3290" s="6">
        <v>1965</v>
      </c>
      <c r="C3290" s="37"/>
      <c r="D3290" s="37"/>
      <c r="E3290" s="37"/>
      <c r="F3290" s="37"/>
      <c r="G3290" s="37"/>
      <c r="H3290" s="37"/>
      <c r="I3290" s="37"/>
      <c r="J3290" s="37"/>
      <c r="K3290" s="37"/>
      <c r="L3290" s="37"/>
      <c r="M3290" s="37"/>
      <c r="N3290" s="37">
        <v>0</v>
      </c>
      <c r="O3290" s="37">
        <v>0</v>
      </c>
      <c r="P3290" s="37">
        <v>0</v>
      </c>
      <c r="Q3290" s="37">
        <v>0</v>
      </c>
      <c r="R3290" s="37">
        <v>0</v>
      </c>
      <c r="S3290" s="37">
        <v>0</v>
      </c>
    </row>
    <row r="3291" spans="2:19">
      <c r="B3291" s="6">
        <v>1964</v>
      </c>
      <c r="C3291" s="37"/>
      <c r="D3291" s="37"/>
      <c r="E3291" s="37"/>
      <c r="F3291" s="37"/>
      <c r="G3291" s="37"/>
      <c r="H3291" s="37"/>
      <c r="I3291" s="37"/>
      <c r="J3291" s="37"/>
      <c r="K3291" s="37"/>
      <c r="L3291" s="37"/>
      <c r="M3291" s="37"/>
      <c r="N3291" s="37">
        <v>0</v>
      </c>
      <c r="O3291" s="37">
        <v>0</v>
      </c>
      <c r="P3291" s="37">
        <v>0</v>
      </c>
      <c r="Q3291" s="37">
        <v>0</v>
      </c>
      <c r="R3291" s="37">
        <v>0</v>
      </c>
      <c r="S3291" s="37">
        <v>0</v>
      </c>
    </row>
    <row r="3292" spans="2:19">
      <c r="B3292" s="6">
        <v>1963</v>
      </c>
      <c r="C3292" s="37"/>
      <c r="D3292" s="37"/>
      <c r="E3292" s="37"/>
      <c r="F3292" s="37"/>
      <c r="G3292" s="37"/>
      <c r="H3292" s="37"/>
      <c r="I3292" s="37"/>
      <c r="J3292" s="37"/>
      <c r="K3292" s="37"/>
      <c r="L3292" s="37"/>
      <c r="M3292" s="37"/>
      <c r="N3292" s="37">
        <v>0</v>
      </c>
      <c r="O3292" s="37">
        <v>0</v>
      </c>
      <c r="P3292" s="37">
        <v>0</v>
      </c>
      <c r="Q3292" s="37">
        <v>0</v>
      </c>
      <c r="R3292" s="37">
        <v>0</v>
      </c>
      <c r="S3292" s="37">
        <v>0</v>
      </c>
    </row>
    <row r="3293" spans="2:19">
      <c r="B3293" s="6">
        <v>1962</v>
      </c>
      <c r="C3293" s="37"/>
      <c r="D3293" s="37"/>
      <c r="E3293" s="37"/>
      <c r="F3293" s="37"/>
      <c r="G3293" s="37"/>
      <c r="H3293" s="37"/>
      <c r="I3293" s="37"/>
      <c r="J3293" s="37"/>
      <c r="K3293" s="37"/>
      <c r="L3293" s="37"/>
      <c r="M3293" s="37"/>
      <c r="N3293" s="37">
        <v>0</v>
      </c>
      <c r="O3293" s="37">
        <v>0</v>
      </c>
      <c r="P3293" s="37">
        <v>0</v>
      </c>
      <c r="Q3293" s="37">
        <v>0</v>
      </c>
      <c r="R3293" s="37">
        <v>0</v>
      </c>
      <c r="S3293" s="37">
        <v>0</v>
      </c>
    </row>
    <row r="3294" spans="2:19">
      <c r="B3294" s="6">
        <v>1961</v>
      </c>
      <c r="C3294" s="37"/>
      <c r="D3294" s="37"/>
      <c r="E3294" s="37"/>
      <c r="F3294" s="37"/>
      <c r="G3294" s="37"/>
      <c r="H3294" s="37"/>
      <c r="I3294" s="37"/>
      <c r="J3294" s="37"/>
      <c r="K3294" s="37"/>
      <c r="L3294" s="37"/>
      <c r="M3294" s="37"/>
      <c r="N3294" s="37">
        <v>0</v>
      </c>
      <c r="O3294" s="37">
        <v>0</v>
      </c>
      <c r="P3294" s="37">
        <v>0</v>
      </c>
      <c r="Q3294" s="37">
        <v>0</v>
      </c>
      <c r="R3294" s="37">
        <v>0</v>
      </c>
      <c r="S3294" s="37">
        <v>0</v>
      </c>
    </row>
    <row r="3295" spans="2:19">
      <c r="B3295" s="6">
        <v>1960</v>
      </c>
      <c r="C3295" s="37"/>
      <c r="D3295" s="37"/>
      <c r="E3295" s="37"/>
      <c r="F3295" s="37"/>
      <c r="G3295" s="37"/>
      <c r="H3295" s="37"/>
      <c r="I3295" s="37"/>
      <c r="J3295" s="37"/>
      <c r="K3295" s="37"/>
      <c r="L3295" s="37"/>
      <c r="M3295" s="37"/>
      <c r="N3295" s="37">
        <v>0</v>
      </c>
      <c r="O3295" s="37">
        <v>0</v>
      </c>
      <c r="P3295" s="37">
        <v>0</v>
      </c>
      <c r="Q3295" s="37">
        <v>0</v>
      </c>
      <c r="R3295" s="37">
        <v>0</v>
      </c>
      <c r="S3295" s="37">
        <v>0</v>
      </c>
    </row>
    <row r="3296" spans="2:19">
      <c r="B3296" s="6">
        <v>1959</v>
      </c>
      <c r="C3296" s="37"/>
      <c r="D3296" s="37"/>
      <c r="E3296" s="37"/>
      <c r="F3296" s="37"/>
      <c r="G3296" s="37"/>
      <c r="H3296" s="37"/>
      <c r="I3296" s="37"/>
      <c r="J3296" s="37"/>
      <c r="K3296" s="37"/>
      <c r="L3296" s="37"/>
      <c r="M3296" s="37"/>
      <c r="N3296" s="37">
        <v>0</v>
      </c>
      <c r="O3296" s="37">
        <v>0</v>
      </c>
      <c r="P3296" s="37">
        <v>0</v>
      </c>
      <c r="Q3296" s="37">
        <v>0</v>
      </c>
      <c r="R3296" s="37">
        <v>0</v>
      </c>
      <c r="S3296" s="37">
        <v>0</v>
      </c>
    </row>
    <row r="3297" spans="2:19">
      <c r="B3297" s="6">
        <v>1958</v>
      </c>
      <c r="C3297" s="37"/>
      <c r="D3297" s="37"/>
      <c r="E3297" s="37"/>
      <c r="F3297" s="37"/>
      <c r="G3297" s="37"/>
      <c r="H3297" s="37"/>
      <c r="I3297" s="37"/>
      <c r="J3297" s="37"/>
      <c r="K3297" s="37"/>
      <c r="L3297" s="37"/>
      <c r="M3297" s="37"/>
      <c r="N3297" s="37">
        <v>0</v>
      </c>
      <c r="O3297" s="37">
        <v>0</v>
      </c>
      <c r="P3297" s="37">
        <v>0</v>
      </c>
      <c r="Q3297" s="37">
        <v>0</v>
      </c>
      <c r="R3297" s="37">
        <v>0</v>
      </c>
      <c r="S3297" s="37">
        <v>0</v>
      </c>
    </row>
    <row r="3298" spans="2:19">
      <c r="B3298" s="6">
        <v>1957</v>
      </c>
      <c r="C3298" s="37"/>
      <c r="D3298" s="37"/>
      <c r="E3298" s="37"/>
      <c r="F3298" s="37"/>
      <c r="G3298" s="37"/>
      <c r="H3298" s="37"/>
      <c r="I3298" s="37"/>
      <c r="J3298" s="37"/>
      <c r="K3298" s="37"/>
      <c r="L3298" s="37"/>
      <c r="M3298" s="37"/>
      <c r="N3298" s="37">
        <v>0</v>
      </c>
      <c r="O3298" s="37">
        <v>0</v>
      </c>
      <c r="P3298" s="37">
        <v>0</v>
      </c>
      <c r="Q3298" s="37">
        <v>0</v>
      </c>
      <c r="R3298" s="37">
        <v>0</v>
      </c>
      <c r="S3298" s="37">
        <v>0</v>
      </c>
    </row>
    <row r="3299" spans="2:19">
      <c r="B3299" s="6">
        <v>1956</v>
      </c>
      <c r="C3299" s="37"/>
      <c r="D3299" s="37"/>
      <c r="E3299" s="37"/>
      <c r="F3299" s="37"/>
      <c r="G3299" s="37"/>
      <c r="H3299" s="37"/>
      <c r="I3299" s="37"/>
      <c r="J3299" s="37"/>
      <c r="K3299" s="37"/>
      <c r="L3299" s="37"/>
      <c r="M3299" s="37"/>
      <c r="N3299" s="37">
        <v>0</v>
      </c>
      <c r="O3299" s="37">
        <v>0</v>
      </c>
      <c r="P3299" s="37">
        <v>0</v>
      </c>
      <c r="Q3299" s="37">
        <v>0</v>
      </c>
      <c r="R3299" s="37">
        <v>0</v>
      </c>
      <c r="S3299" s="37">
        <v>0</v>
      </c>
    </row>
    <row r="3300" spans="2:19">
      <c r="B3300" s="6">
        <v>1955</v>
      </c>
      <c r="C3300" s="37"/>
      <c r="D3300" s="37"/>
      <c r="E3300" s="37"/>
      <c r="F3300" s="37"/>
      <c r="G3300" s="37"/>
      <c r="H3300" s="37"/>
      <c r="I3300" s="37"/>
      <c r="J3300" s="37"/>
      <c r="K3300" s="37"/>
      <c r="L3300" s="37"/>
      <c r="M3300" s="37"/>
      <c r="N3300" s="37">
        <v>0</v>
      </c>
      <c r="O3300" s="37">
        <v>0</v>
      </c>
      <c r="P3300" s="37">
        <v>0</v>
      </c>
      <c r="Q3300" s="37">
        <v>0</v>
      </c>
      <c r="R3300" s="37">
        <v>0</v>
      </c>
      <c r="S3300" s="37">
        <v>0</v>
      </c>
    </row>
    <row r="3301" spans="2:19">
      <c r="B3301" s="6">
        <v>1954</v>
      </c>
      <c r="C3301" s="37"/>
      <c r="D3301" s="37"/>
      <c r="E3301" s="37"/>
      <c r="F3301" s="37"/>
      <c r="G3301" s="37"/>
      <c r="H3301" s="37"/>
      <c r="I3301" s="37"/>
      <c r="J3301" s="37"/>
      <c r="K3301" s="37"/>
      <c r="L3301" s="37"/>
      <c r="M3301" s="37"/>
      <c r="N3301" s="37">
        <v>0</v>
      </c>
      <c r="O3301" s="37">
        <v>0</v>
      </c>
      <c r="P3301" s="37">
        <v>0</v>
      </c>
      <c r="Q3301" s="37">
        <v>0</v>
      </c>
      <c r="R3301" s="37">
        <v>0</v>
      </c>
      <c r="S3301" s="37">
        <v>0</v>
      </c>
    </row>
    <row r="3302" spans="2:19">
      <c r="B3302" s="6">
        <v>1953</v>
      </c>
      <c r="C3302" s="37"/>
      <c r="D3302" s="37"/>
      <c r="E3302" s="37"/>
      <c r="F3302" s="37"/>
      <c r="G3302" s="37"/>
      <c r="H3302" s="37"/>
      <c r="I3302" s="37"/>
      <c r="J3302" s="37"/>
      <c r="K3302" s="37"/>
      <c r="L3302" s="37"/>
      <c r="M3302" s="37"/>
      <c r="N3302" s="37">
        <v>0</v>
      </c>
      <c r="O3302" s="37">
        <v>0</v>
      </c>
      <c r="P3302" s="37">
        <v>0</v>
      </c>
      <c r="Q3302" s="37">
        <v>0</v>
      </c>
      <c r="R3302" s="37">
        <v>0</v>
      </c>
      <c r="S3302" s="37">
        <v>0</v>
      </c>
    </row>
    <row r="3303" spans="2:19">
      <c r="B3303" s="6">
        <v>1952</v>
      </c>
      <c r="C3303" s="37"/>
      <c r="D3303" s="37"/>
      <c r="E3303" s="37"/>
      <c r="F3303" s="37"/>
      <c r="G3303" s="37"/>
      <c r="H3303" s="37"/>
      <c r="I3303" s="37"/>
      <c r="J3303" s="37"/>
      <c r="K3303" s="37"/>
      <c r="L3303" s="37"/>
      <c r="M3303" s="37"/>
      <c r="N3303" s="37">
        <v>0</v>
      </c>
      <c r="O3303" s="37">
        <v>0</v>
      </c>
      <c r="P3303" s="37">
        <v>0</v>
      </c>
      <c r="Q3303" s="37">
        <v>0</v>
      </c>
      <c r="R3303" s="37">
        <v>0</v>
      </c>
      <c r="S3303" s="37">
        <v>0</v>
      </c>
    </row>
    <row r="3304" spans="2:19">
      <c r="B3304" s="6">
        <v>1951</v>
      </c>
      <c r="C3304" s="37"/>
      <c r="D3304" s="37"/>
      <c r="E3304" s="37"/>
      <c r="F3304" s="37"/>
      <c r="G3304" s="37"/>
      <c r="H3304" s="37"/>
      <c r="I3304" s="37"/>
      <c r="J3304" s="37"/>
      <c r="K3304" s="37"/>
      <c r="L3304" s="37"/>
      <c r="M3304" s="37"/>
      <c r="N3304" s="37">
        <v>0</v>
      </c>
      <c r="O3304" s="37">
        <v>0</v>
      </c>
      <c r="P3304" s="37">
        <v>0</v>
      </c>
      <c r="Q3304" s="37">
        <v>0</v>
      </c>
      <c r="R3304" s="37">
        <v>0</v>
      </c>
      <c r="S3304" s="37">
        <v>0</v>
      </c>
    </row>
    <row r="3305" spans="2:19">
      <c r="B3305" s="6">
        <v>1950</v>
      </c>
      <c r="C3305" s="37"/>
      <c r="D3305" s="37"/>
      <c r="E3305" s="37"/>
      <c r="F3305" s="37"/>
      <c r="G3305" s="37"/>
      <c r="H3305" s="37"/>
      <c r="I3305" s="37"/>
      <c r="J3305" s="37"/>
      <c r="K3305" s="37"/>
      <c r="L3305" s="37"/>
      <c r="M3305" s="37"/>
      <c r="N3305" s="37">
        <v>0</v>
      </c>
      <c r="O3305" s="37">
        <v>0</v>
      </c>
      <c r="P3305" s="37">
        <v>0</v>
      </c>
      <c r="Q3305" s="37">
        <v>0</v>
      </c>
      <c r="R3305" s="37">
        <v>0</v>
      </c>
      <c r="S3305" s="37">
        <v>0</v>
      </c>
    </row>
    <row r="3306" spans="2:19">
      <c r="B3306" s="6">
        <v>1949</v>
      </c>
      <c r="C3306" s="37"/>
      <c r="D3306" s="37"/>
      <c r="E3306" s="37"/>
      <c r="F3306" s="37"/>
      <c r="G3306" s="37"/>
      <c r="H3306" s="37"/>
      <c r="I3306" s="37"/>
      <c r="J3306" s="37"/>
      <c r="K3306" s="37"/>
      <c r="L3306" s="37"/>
      <c r="M3306" s="37"/>
      <c r="N3306" s="37">
        <v>0</v>
      </c>
      <c r="O3306" s="37">
        <v>0</v>
      </c>
      <c r="P3306" s="37">
        <v>0</v>
      </c>
      <c r="Q3306" s="37">
        <v>0</v>
      </c>
      <c r="R3306" s="37">
        <v>0</v>
      </c>
      <c r="S3306" s="37">
        <v>0</v>
      </c>
    </row>
    <row r="3307" spans="2:19">
      <c r="B3307" s="6">
        <v>1948</v>
      </c>
      <c r="C3307" s="37"/>
      <c r="D3307" s="37"/>
      <c r="E3307" s="37"/>
      <c r="F3307" s="37"/>
      <c r="G3307" s="37"/>
      <c r="H3307" s="37"/>
      <c r="I3307" s="37"/>
      <c r="J3307" s="37"/>
      <c r="K3307" s="37"/>
      <c r="L3307" s="37"/>
      <c r="M3307" s="37"/>
      <c r="N3307" s="37">
        <v>0</v>
      </c>
      <c r="O3307" s="37">
        <v>0</v>
      </c>
      <c r="P3307" s="37">
        <v>0</v>
      </c>
      <c r="Q3307" s="37">
        <v>0</v>
      </c>
      <c r="R3307" s="37">
        <v>0</v>
      </c>
      <c r="S3307" s="37">
        <v>0</v>
      </c>
    </row>
    <row r="3308" spans="2:19">
      <c r="B3308" s="6">
        <v>1947</v>
      </c>
      <c r="C3308" s="37"/>
      <c r="D3308" s="37"/>
      <c r="E3308" s="37"/>
      <c r="F3308" s="37"/>
      <c r="G3308" s="37"/>
      <c r="H3308" s="37"/>
      <c r="I3308" s="37"/>
      <c r="J3308" s="37"/>
      <c r="K3308" s="37"/>
      <c r="L3308" s="37"/>
      <c r="M3308" s="37"/>
      <c r="N3308" s="37">
        <v>0</v>
      </c>
      <c r="O3308" s="37">
        <v>0</v>
      </c>
      <c r="P3308" s="37">
        <v>0</v>
      </c>
      <c r="Q3308" s="37">
        <v>0</v>
      </c>
      <c r="R3308" s="37">
        <v>0</v>
      </c>
      <c r="S3308" s="37">
        <v>0</v>
      </c>
    </row>
    <row r="3309" spans="2:19">
      <c r="B3309" s="6">
        <v>1946</v>
      </c>
      <c r="C3309" s="37"/>
      <c r="D3309" s="37"/>
      <c r="E3309" s="37"/>
      <c r="F3309" s="37"/>
      <c r="G3309" s="37"/>
      <c r="H3309" s="37"/>
      <c r="I3309" s="37"/>
      <c r="J3309" s="37"/>
      <c r="K3309" s="37"/>
      <c r="L3309" s="37"/>
      <c r="M3309" s="37"/>
      <c r="N3309" s="37">
        <v>0</v>
      </c>
      <c r="O3309" s="37">
        <v>0</v>
      </c>
      <c r="P3309" s="37">
        <v>0</v>
      </c>
      <c r="Q3309" s="37">
        <v>0</v>
      </c>
      <c r="R3309" s="37">
        <v>0</v>
      </c>
      <c r="S3309" s="37">
        <v>0</v>
      </c>
    </row>
    <row r="3310" spans="2:19">
      <c r="B3310" s="6">
        <v>1945</v>
      </c>
      <c r="C3310" s="37"/>
      <c r="D3310" s="37"/>
      <c r="E3310" s="37"/>
      <c r="F3310" s="37"/>
      <c r="G3310" s="37"/>
      <c r="H3310" s="37"/>
      <c r="I3310" s="37"/>
      <c r="J3310" s="37"/>
      <c r="K3310" s="37"/>
      <c r="L3310" s="37"/>
      <c r="M3310" s="37"/>
      <c r="N3310" s="37">
        <v>0</v>
      </c>
      <c r="O3310" s="37">
        <v>0</v>
      </c>
      <c r="P3310" s="37">
        <v>0</v>
      </c>
      <c r="Q3310" s="37">
        <v>0</v>
      </c>
      <c r="R3310" s="37">
        <v>0</v>
      </c>
      <c r="S3310" s="37">
        <v>0</v>
      </c>
    </row>
    <row r="3311" spans="2:19">
      <c r="B3311" s="6">
        <v>1944</v>
      </c>
      <c r="C3311" s="37"/>
      <c r="D3311" s="37"/>
      <c r="E3311" s="37"/>
      <c r="F3311" s="37"/>
      <c r="G3311" s="37"/>
      <c r="H3311" s="37"/>
      <c r="I3311" s="37"/>
      <c r="J3311" s="37"/>
      <c r="K3311" s="37"/>
      <c r="L3311" s="37"/>
      <c r="M3311" s="37"/>
      <c r="N3311" s="37">
        <v>0</v>
      </c>
      <c r="O3311" s="37">
        <v>0</v>
      </c>
      <c r="P3311" s="37">
        <v>0</v>
      </c>
      <c r="Q3311" s="37">
        <v>0</v>
      </c>
      <c r="R3311" s="37">
        <v>0</v>
      </c>
      <c r="S3311" s="37">
        <v>0</v>
      </c>
    </row>
    <row r="3312" spans="2:19">
      <c r="B3312" s="6">
        <v>1943</v>
      </c>
      <c r="C3312" s="37"/>
      <c r="D3312" s="37"/>
      <c r="E3312" s="37"/>
      <c r="F3312" s="37"/>
      <c r="G3312" s="37"/>
      <c r="H3312" s="37"/>
      <c r="I3312" s="37"/>
      <c r="J3312" s="37"/>
      <c r="K3312" s="37"/>
      <c r="L3312" s="37"/>
      <c r="M3312" s="37"/>
      <c r="N3312" s="37">
        <v>0</v>
      </c>
      <c r="O3312" s="37">
        <v>0</v>
      </c>
      <c r="P3312" s="37">
        <v>0</v>
      </c>
      <c r="Q3312" s="37">
        <v>0</v>
      </c>
      <c r="R3312" s="37">
        <v>0</v>
      </c>
      <c r="S3312" s="37">
        <v>0</v>
      </c>
    </row>
    <row r="3313" spans="1:19">
      <c r="B3313" s="6">
        <v>1942</v>
      </c>
      <c r="C3313" s="37"/>
      <c r="D3313" s="37"/>
      <c r="E3313" s="37"/>
      <c r="F3313" s="37"/>
      <c r="G3313" s="37"/>
      <c r="H3313" s="37"/>
      <c r="I3313" s="37"/>
      <c r="J3313" s="37"/>
      <c r="K3313" s="37"/>
      <c r="L3313" s="37"/>
      <c r="M3313" s="37"/>
      <c r="N3313" s="37">
        <v>0</v>
      </c>
      <c r="O3313" s="37">
        <v>0</v>
      </c>
      <c r="P3313" s="37">
        <v>0</v>
      </c>
      <c r="Q3313" s="37">
        <v>0</v>
      </c>
      <c r="R3313" s="37">
        <v>0</v>
      </c>
      <c r="S3313" s="37">
        <v>0</v>
      </c>
    </row>
    <row r="3314" spans="1:19">
      <c r="B3314" s="6">
        <v>1941</v>
      </c>
      <c r="C3314" s="37"/>
      <c r="D3314" s="37"/>
      <c r="E3314" s="37"/>
      <c r="F3314" s="37"/>
      <c r="G3314" s="37"/>
      <c r="H3314" s="37"/>
      <c r="I3314" s="37"/>
      <c r="J3314" s="37"/>
      <c r="K3314" s="37"/>
      <c r="L3314" s="37"/>
      <c r="M3314" s="37"/>
      <c r="N3314" s="37">
        <v>0</v>
      </c>
      <c r="O3314" s="37">
        <v>0</v>
      </c>
      <c r="P3314" s="37">
        <v>0</v>
      </c>
      <c r="Q3314" s="37">
        <v>0</v>
      </c>
      <c r="R3314" s="37">
        <v>0</v>
      </c>
      <c r="S3314" s="37">
        <v>0</v>
      </c>
    </row>
    <row r="3315" spans="1:19">
      <c r="B3315" s="6">
        <v>1940</v>
      </c>
      <c r="C3315" s="37"/>
      <c r="D3315" s="37"/>
      <c r="E3315" s="37"/>
      <c r="F3315" s="37"/>
      <c r="G3315" s="37"/>
      <c r="H3315" s="37"/>
      <c r="I3315" s="37"/>
      <c r="J3315" s="37"/>
      <c r="K3315" s="37"/>
      <c r="L3315" s="37"/>
      <c r="M3315" s="37"/>
      <c r="N3315" s="37">
        <v>0</v>
      </c>
      <c r="O3315" s="37">
        <v>0</v>
      </c>
      <c r="P3315" s="37">
        <v>0</v>
      </c>
      <c r="Q3315" s="37">
        <v>0</v>
      </c>
      <c r="R3315" s="37">
        <v>0</v>
      </c>
      <c r="S3315" s="37">
        <v>0</v>
      </c>
    </row>
    <row r="3316" spans="1:19">
      <c r="B3316" s="6">
        <v>1939</v>
      </c>
      <c r="C3316" s="37"/>
      <c r="D3316" s="37"/>
      <c r="E3316" s="37"/>
      <c r="F3316" s="37"/>
      <c r="G3316" s="37"/>
      <c r="H3316" s="37"/>
      <c r="I3316" s="37"/>
      <c r="J3316" s="37"/>
      <c r="K3316" s="37"/>
      <c r="L3316" s="37"/>
      <c r="M3316" s="37"/>
      <c r="N3316" s="37">
        <v>0</v>
      </c>
      <c r="O3316" s="37">
        <v>0</v>
      </c>
      <c r="P3316" s="37">
        <v>0</v>
      </c>
      <c r="Q3316" s="37">
        <v>0</v>
      </c>
      <c r="R3316" s="37">
        <v>0</v>
      </c>
      <c r="S3316" s="37">
        <v>0</v>
      </c>
    </row>
    <row r="3317" spans="1:19">
      <c r="B3317" s="6">
        <v>1938</v>
      </c>
      <c r="C3317" s="37"/>
      <c r="D3317" s="37"/>
      <c r="E3317" s="37"/>
      <c r="F3317" s="37"/>
      <c r="G3317" s="37"/>
      <c r="H3317" s="37"/>
      <c r="I3317" s="37"/>
      <c r="J3317" s="37"/>
      <c r="K3317" s="37"/>
      <c r="L3317" s="37"/>
      <c r="M3317" s="37"/>
      <c r="N3317" s="37">
        <v>0</v>
      </c>
      <c r="O3317" s="37">
        <v>0</v>
      </c>
      <c r="P3317" s="37">
        <v>0</v>
      </c>
      <c r="Q3317" s="37">
        <v>0</v>
      </c>
      <c r="R3317" s="37">
        <v>0</v>
      </c>
      <c r="S3317" s="37">
        <v>0</v>
      </c>
    </row>
    <row r="3318" spans="1:19">
      <c r="B3318" s="6">
        <v>1937</v>
      </c>
      <c r="C3318" s="37"/>
      <c r="D3318" s="37"/>
      <c r="E3318" s="37"/>
      <c r="F3318" s="37"/>
      <c r="G3318" s="37"/>
      <c r="H3318" s="37"/>
      <c r="I3318" s="37"/>
      <c r="J3318" s="37"/>
      <c r="K3318" s="37"/>
      <c r="L3318" s="37"/>
      <c r="M3318" s="37"/>
      <c r="N3318" s="37">
        <v>0</v>
      </c>
      <c r="O3318" s="37">
        <v>0</v>
      </c>
      <c r="P3318" s="37">
        <v>0</v>
      </c>
      <c r="Q3318" s="37">
        <v>0</v>
      </c>
      <c r="R3318" s="37">
        <v>0</v>
      </c>
      <c r="S3318" s="37">
        <v>0</v>
      </c>
    </row>
    <row r="3319" spans="1:19">
      <c r="B3319" s="6">
        <v>1936</v>
      </c>
      <c r="C3319" s="37"/>
      <c r="D3319" s="37"/>
      <c r="E3319" s="37"/>
      <c r="F3319" s="37"/>
      <c r="G3319" s="37"/>
      <c r="H3319" s="37"/>
      <c r="I3319" s="37"/>
      <c r="J3319" s="37"/>
      <c r="K3319" s="37"/>
      <c r="L3319" s="37"/>
      <c r="M3319" s="37"/>
      <c r="N3319" s="37">
        <v>0</v>
      </c>
      <c r="O3319" s="37">
        <v>0</v>
      </c>
      <c r="P3319" s="37">
        <v>0</v>
      </c>
      <c r="Q3319" s="37">
        <v>0</v>
      </c>
      <c r="R3319" s="37">
        <v>0</v>
      </c>
      <c r="S3319" s="37">
        <v>0</v>
      </c>
    </row>
    <row r="3320" spans="1:19">
      <c r="B3320" s="6">
        <v>1935</v>
      </c>
      <c r="C3320" s="37"/>
      <c r="D3320" s="37"/>
      <c r="E3320" s="37"/>
      <c r="F3320" s="37"/>
      <c r="G3320" s="37"/>
      <c r="H3320" s="37"/>
      <c r="I3320" s="37"/>
      <c r="J3320" s="37"/>
      <c r="K3320" s="37"/>
      <c r="L3320" s="37"/>
      <c r="M3320" s="37"/>
      <c r="N3320" s="37">
        <v>0</v>
      </c>
      <c r="O3320" s="37">
        <v>0</v>
      </c>
      <c r="P3320" s="37">
        <v>0</v>
      </c>
      <c r="Q3320" s="37">
        <v>0</v>
      </c>
      <c r="R3320" s="37">
        <v>0</v>
      </c>
      <c r="S3320" s="37">
        <v>0</v>
      </c>
    </row>
    <row r="3321" spans="1:19">
      <c r="B3321" s="6">
        <v>1934</v>
      </c>
      <c r="C3321" s="37"/>
      <c r="D3321" s="37"/>
      <c r="E3321" s="37"/>
      <c r="F3321" s="37"/>
      <c r="G3321" s="37"/>
      <c r="H3321" s="37"/>
      <c r="I3321" s="37"/>
      <c r="J3321" s="37"/>
      <c r="K3321" s="37"/>
      <c r="L3321" s="37"/>
      <c r="M3321" s="37"/>
      <c r="N3321" s="37">
        <v>0</v>
      </c>
      <c r="O3321" s="37">
        <v>0</v>
      </c>
      <c r="P3321" s="37">
        <v>0</v>
      </c>
      <c r="Q3321" s="37">
        <v>0</v>
      </c>
      <c r="R3321" s="37">
        <v>0</v>
      </c>
      <c r="S3321" s="37">
        <v>0</v>
      </c>
    </row>
    <row r="3322" spans="1:19">
      <c r="B3322" s="6">
        <v>1933</v>
      </c>
      <c r="C3322" s="37"/>
      <c r="D3322" s="37"/>
      <c r="E3322" s="37"/>
      <c r="F3322" s="37"/>
      <c r="G3322" s="37"/>
      <c r="H3322" s="37"/>
      <c r="I3322" s="37"/>
      <c r="J3322" s="37"/>
      <c r="K3322" s="37"/>
      <c r="L3322" s="37"/>
      <c r="M3322" s="37"/>
      <c r="N3322" s="37">
        <v>0</v>
      </c>
      <c r="O3322" s="37">
        <v>0</v>
      </c>
      <c r="P3322" s="37">
        <v>0</v>
      </c>
      <c r="Q3322" s="37">
        <v>0</v>
      </c>
      <c r="R3322" s="37">
        <v>0</v>
      </c>
      <c r="S3322" s="37">
        <v>0</v>
      </c>
    </row>
    <row r="3323" spans="1:19">
      <c r="B3323" s="6">
        <v>1932</v>
      </c>
      <c r="C3323" s="37"/>
      <c r="D3323" s="37"/>
      <c r="E3323" s="37"/>
      <c r="F3323" s="37"/>
      <c r="G3323" s="37"/>
      <c r="H3323" s="37"/>
      <c r="I3323" s="37"/>
      <c r="J3323" s="37"/>
      <c r="K3323" s="37"/>
      <c r="L3323" s="37"/>
      <c r="M3323" s="37"/>
      <c r="N3323" s="37">
        <v>0</v>
      </c>
      <c r="O3323" s="37">
        <v>0</v>
      </c>
      <c r="P3323" s="37">
        <v>0</v>
      </c>
      <c r="Q3323" s="37">
        <v>0</v>
      </c>
      <c r="R3323" s="37">
        <v>0</v>
      </c>
      <c r="S3323" s="37">
        <v>0</v>
      </c>
    </row>
    <row r="3324" spans="1:19">
      <c r="B3324" s="6">
        <v>1931</v>
      </c>
      <c r="C3324" s="37"/>
      <c r="D3324" s="37"/>
      <c r="E3324" s="37"/>
      <c r="F3324" s="37"/>
      <c r="G3324" s="37"/>
      <c r="H3324" s="37"/>
      <c r="I3324" s="37"/>
      <c r="J3324" s="37"/>
      <c r="K3324" s="37"/>
      <c r="L3324" s="37"/>
      <c r="M3324" s="37"/>
      <c r="N3324" s="37">
        <v>0</v>
      </c>
      <c r="O3324" s="37">
        <v>0</v>
      </c>
      <c r="P3324" s="37">
        <v>0</v>
      </c>
      <c r="Q3324" s="37">
        <v>0</v>
      </c>
      <c r="R3324" s="37">
        <v>0</v>
      </c>
      <c r="S3324" s="37">
        <v>0</v>
      </c>
    </row>
    <row r="3325" spans="1:19">
      <c r="B3325" s="6">
        <v>1930</v>
      </c>
      <c r="C3325" s="37"/>
      <c r="D3325" s="37"/>
      <c r="E3325" s="37"/>
      <c r="F3325" s="37"/>
      <c r="G3325" s="37"/>
      <c r="H3325" s="37"/>
      <c r="I3325" s="37"/>
      <c r="J3325" s="37"/>
      <c r="K3325" s="37"/>
      <c r="L3325" s="37"/>
      <c r="M3325" s="37"/>
      <c r="N3325" s="37">
        <v>0</v>
      </c>
      <c r="O3325" s="37">
        <v>0</v>
      </c>
      <c r="P3325" s="37">
        <v>0</v>
      </c>
      <c r="Q3325" s="37">
        <v>0</v>
      </c>
      <c r="R3325" s="37">
        <v>0</v>
      </c>
      <c r="S3325" s="37">
        <v>0</v>
      </c>
    </row>
    <row r="3326" spans="1:19" ht="25.5">
      <c r="A3326" s="75" t="s">
        <v>138</v>
      </c>
      <c r="B3326" s="7" t="s">
        <v>10</v>
      </c>
      <c r="C3326" s="11">
        <v>0</v>
      </c>
      <c r="D3326" s="11">
        <v>3689386.3400000012</v>
      </c>
      <c r="E3326" s="11">
        <v>3689386.3400000012</v>
      </c>
      <c r="F3326" s="11">
        <v>3689386.3400000012</v>
      </c>
      <c r="G3326" s="11">
        <v>3690528.3400000012</v>
      </c>
      <c r="H3326" s="11">
        <v>3713928.3400000012</v>
      </c>
      <c r="I3326" s="11">
        <v>3713928.3400000012</v>
      </c>
      <c r="J3326" s="11">
        <v>3751578.6600000015</v>
      </c>
      <c r="K3326" s="11">
        <v>3752723.6900000013</v>
      </c>
      <c r="L3326" s="11">
        <v>3760987.6900000013</v>
      </c>
      <c r="M3326" s="11">
        <v>3775806.9400000013</v>
      </c>
      <c r="N3326" s="11">
        <v>3712679.850000001</v>
      </c>
      <c r="O3326" s="11">
        <v>3733602.8300000015</v>
      </c>
      <c r="P3326" s="11">
        <v>3736588.9800000014</v>
      </c>
      <c r="Q3326" s="11">
        <v>3739903.2900000014</v>
      </c>
      <c r="R3326" s="11">
        <f>SUM(R3233:R3325)</f>
        <v>3742244.5000000014</v>
      </c>
      <c r="S3326" s="11">
        <f>SUM(S3233:S3325)</f>
        <v>3674819.7700000014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2024-08-09T05:54:46Z</dcterms:modified>
</cp:coreProperties>
</file>